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11"/>
  <workbookPr hidePivotFieldList="1" defaultThemeVersion="166925"/>
  <mc:AlternateContent xmlns:mc="http://schemas.openxmlformats.org/markup-compatibility/2006">
    <mc:Choice Requires="x15">
      <x15ac:absPath xmlns:x15ac="http://schemas.microsoft.com/office/spreadsheetml/2010/11/ac" url="/Users/linamariadelgadorosero/Desktop/Lina Oficina/CALIDAD/"/>
    </mc:Choice>
  </mc:AlternateContent>
  <xr:revisionPtr revIDLastSave="16" documentId="13_ncr:1_{7A24F12D-2AF6-834A-833B-59C53DD5B7E5}" xr6:coauthVersionLast="47" xr6:coauthVersionMax="47" xr10:uidLastSave="{B9339195-5C01-4515-B50D-081B98A0D04C}"/>
  <bookViews>
    <workbookView xWindow="520" yWindow="2700" windowWidth="28800" windowHeight="11800" firstSheet="13" activeTab="13" xr2:uid="{00000000-000D-0000-FFFF-FFFF00000000}"/>
  </bookViews>
  <sheets>
    <sheet name="Presentacion " sheetId="10" r:id="rId1"/>
    <sheet name="Análisis de Contec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pivotCaches>
    <pivotCache cacheId="8948"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17" l="1"/>
  <c r="A15" i="17"/>
  <c r="A20" i="17"/>
  <c r="A25" i="17"/>
  <c r="M44" i="1"/>
  <c r="L44" i="1"/>
  <c r="M39" i="1"/>
  <c r="L39" i="1"/>
  <c r="M34" i="1"/>
  <c r="L34" i="1"/>
  <c r="M29" i="1"/>
  <c r="L29" i="1"/>
  <c r="M24" i="1"/>
  <c r="L24" i="1"/>
  <c r="M19" i="1"/>
  <c r="L19" i="1"/>
  <c r="M14" i="1"/>
  <c r="L14" i="1"/>
  <c r="M10" i="1"/>
  <c r="L10" i="1"/>
  <c r="B55" i="20" l="1"/>
  <c r="B50" i="20"/>
  <c r="B45" i="20"/>
  <c r="B40" i="20"/>
  <c r="B35" i="20"/>
  <c r="B30" i="20"/>
  <c r="B25" i="20"/>
  <c r="B20" i="20"/>
  <c r="B15" i="20"/>
  <c r="B10" i="20"/>
  <c r="B55" i="19"/>
  <c r="B50" i="19"/>
  <c r="B45" i="19"/>
  <c r="B40" i="19"/>
  <c r="B35" i="19"/>
  <c r="B30" i="19"/>
  <c r="B25" i="19"/>
  <c r="B20" i="19"/>
  <c r="B15" i="19"/>
  <c r="B10" i="19"/>
  <c r="B25" i="17"/>
  <c r="B20" i="17"/>
  <c r="B15" i="17"/>
  <c r="B10" i="17"/>
  <c r="B25" i="18"/>
  <c r="B20" i="18"/>
  <c r="B15" i="18"/>
  <c r="B10" i="18"/>
  <c r="I50" i="20"/>
  <c r="I45" i="19"/>
  <c r="I40" i="20"/>
  <c r="I3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40" i="19"/>
  <c r="I55" i="20"/>
  <c r="I45" i="20"/>
  <c r="I30" i="20"/>
  <c r="I20" i="18"/>
  <c r="I25" i="19"/>
  <c r="I15" i="18"/>
  <c r="I20" i="19"/>
  <c r="I20" i="20"/>
  <c r="I29" i="1"/>
  <c r="T48" i="1"/>
  <c r="Q48" i="1"/>
  <c r="AD48" i="1" s="1"/>
  <c r="AC48" i="1" s="1"/>
  <c r="T47" i="1"/>
  <c r="Q47" i="1"/>
  <c r="T46" i="1"/>
  <c r="Q46" i="1"/>
  <c r="AD46" i="1" s="1"/>
  <c r="T45" i="1"/>
  <c r="Q45" i="1"/>
  <c r="AD45" i="1" s="1"/>
  <c r="T44" i="1"/>
  <c r="Q44" i="1"/>
  <c r="AD44" i="1" s="1"/>
  <c r="J44" i="1"/>
  <c r="Z44" i="1" s="1"/>
  <c r="I44" i="1"/>
  <c r="T43" i="1"/>
  <c r="Q43" i="1"/>
  <c r="AD43" i="1" s="1"/>
  <c r="AC43" i="1" s="1"/>
  <c r="T42" i="1"/>
  <c r="Q42" i="1"/>
  <c r="AD42" i="1" s="1"/>
  <c r="T41" i="1"/>
  <c r="Q41" i="1"/>
  <c r="X41" i="1" s="1"/>
  <c r="T40" i="1"/>
  <c r="Q40" i="1"/>
  <c r="X40" i="1" s="1"/>
  <c r="T39" i="1"/>
  <c r="Q39" i="1"/>
  <c r="X39" i="1" s="1"/>
  <c r="J39" i="1"/>
  <c r="Z41" i="1" s="1"/>
  <c r="Y41" i="1" s="1"/>
  <c r="I39" i="1"/>
  <c r="T38" i="1"/>
  <c r="Q38" i="1"/>
  <c r="X38" i="1" s="1"/>
  <c r="T37" i="1"/>
  <c r="Q37" i="1"/>
  <c r="T36" i="1"/>
  <c r="Q36" i="1"/>
  <c r="Z35" i="1"/>
  <c r="Y35" i="1" s="1"/>
  <c r="T35" i="1"/>
  <c r="Q35" i="1"/>
  <c r="T34" i="1"/>
  <c r="Q34" i="1"/>
  <c r="X34" i="1" s="1"/>
  <c r="AD36" i="1"/>
  <c r="J34" i="1"/>
  <c r="Z36" i="1" s="1"/>
  <c r="Y36" i="1" s="1"/>
  <c r="I34" i="1"/>
  <c r="T33" i="1"/>
  <c r="Q33" i="1"/>
  <c r="T32" i="1"/>
  <c r="Q32" i="1"/>
  <c r="T31" i="1"/>
  <c r="Q31" i="1"/>
  <c r="T30" i="1"/>
  <c r="Q30" i="1"/>
  <c r="AD30" i="1" s="1"/>
  <c r="T29" i="1"/>
  <c r="Q29" i="1"/>
  <c r="J29" i="1"/>
  <c r="N25" i="17"/>
  <c r="G25" i="17"/>
  <c r="F25" i="17"/>
  <c r="E25" i="17"/>
  <c r="D25" i="17"/>
  <c r="C25" i="17"/>
  <c r="N20" i="17"/>
  <c r="I20" i="17"/>
  <c r="G20" i="17"/>
  <c r="F20" i="17"/>
  <c r="E20" i="17"/>
  <c r="D20" i="17"/>
  <c r="C20" i="17"/>
  <c r="N15" i="17"/>
  <c r="I15" i="17"/>
  <c r="G15" i="17"/>
  <c r="F15" i="17"/>
  <c r="E15" i="17"/>
  <c r="D15" i="17"/>
  <c r="C15" i="17"/>
  <c r="D6" i="17"/>
  <c r="D5" i="17"/>
  <c r="D4" i="17"/>
  <c r="N10" i="17"/>
  <c r="G10" i="17"/>
  <c r="F10" i="17"/>
  <c r="E10" i="17"/>
  <c r="D10" i="17"/>
  <c r="C10" i="17"/>
  <c r="H45" i="19" l="1"/>
  <c r="H45" i="20"/>
  <c r="H40" i="19"/>
  <c r="H40" i="20"/>
  <c r="N39" i="1"/>
  <c r="H50" i="19"/>
  <c r="H50" i="20"/>
  <c r="AD39" i="1"/>
  <c r="AC39" i="1" s="1"/>
  <c r="X43" i="1"/>
  <c r="AD29" i="1"/>
  <c r="AC29" i="1" s="1"/>
  <c r="H55" i="19"/>
  <c r="H55" i="20"/>
  <c r="AD47" i="1"/>
  <c r="AC47" i="1" s="1"/>
  <c r="AC45" i="1"/>
  <c r="AD41" i="1"/>
  <c r="AC41" i="1" s="1"/>
  <c r="AD40" i="1"/>
  <c r="AC40" i="1" s="1"/>
  <c r="X47" i="1"/>
  <c r="X46" i="1"/>
  <c r="X45" i="1"/>
  <c r="X44" i="1"/>
  <c r="X48" i="1"/>
  <c r="X42" i="1"/>
  <c r="AD35" i="1"/>
  <c r="AC35" i="1" s="1"/>
  <c r="AD37" i="1"/>
  <c r="AC37" i="1" s="1"/>
  <c r="AD34" i="1"/>
  <c r="AD38" i="1"/>
  <c r="AC38" i="1" s="1"/>
  <c r="AD33" i="1"/>
  <c r="AC33" i="1" s="1"/>
  <c r="AD32" i="1"/>
  <c r="AC32" i="1" s="1"/>
  <c r="AD31" i="1"/>
  <c r="AC31" i="1" s="1"/>
  <c r="X37" i="1"/>
  <c r="X36" i="1"/>
  <c r="X35" i="1"/>
  <c r="X33" i="1"/>
  <c r="X32" i="1"/>
  <c r="X30" i="1"/>
  <c r="X31" i="1"/>
  <c r="AC30" i="1"/>
  <c r="X29" i="1"/>
  <c r="Z29" i="1"/>
  <c r="Y29" i="1" s="1"/>
  <c r="N34" i="1"/>
  <c r="Y44" i="1"/>
  <c r="Z48" i="1"/>
  <c r="Y48" i="1" s="1"/>
  <c r="N44" i="1"/>
  <c r="Z46" i="1"/>
  <c r="Y46" i="1" s="1"/>
  <c r="AC46" i="1"/>
  <c r="Z47" i="1"/>
  <c r="Y47" i="1" s="1"/>
  <c r="Z45" i="1"/>
  <c r="Y45" i="1" s="1"/>
  <c r="Z40" i="1"/>
  <c r="Y40" i="1" s="1"/>
  <c r="AC42" i="1"/>
  <c r="Z39" i="1"/>
  <c r="Z43" i="1"/>
  <c r="Y43" i="1" s="1"/>
  <c r="Z42" i="1"/>
  <c r="Y42" i="1" s="1"/>
  <c r="AC36" i="1"/>
  <c r="Z34" i="1"/>
  <c r="Z38" i="1"/>
  <c r="Y38" i="1" s="1"/>
  <c r="Z37" i="1"/>
  <c r="Y37" i="1" s="1"/>
  <c r="N29" i="1"/>
  <c r="Z31" i="1"/>
  <c r="Y31" i="1" s="1"/>
  <c r="Z30" i="1"/>
  <c r="Y30" i="1" s="1"/>
  <c r="Z33" i="1"/>
  <c r="Y33" i="1" s="1"/>
  <c r="Z32" i="1"/>
  <c r="Y32" i="1" s="1"/>
  <c r="J50" i="19" l="1"/>
  <c r="J50" i="20"/>
  <c r="J55" i="20"/>
  <c r="J55" i="19"/>
  <c r="J45" i="19"/>
  <c r="J45" i="20"/>
  <c r="J40" i="20"/>
  <c r="J40" i="19"/>
  <c r="AB44" i="1"/>
  <c r="AA44" i="1" s="1"/>
  <c r="AF44" i="1"/>
  <c r="AE44" i="1" s="1"/>
  <c r="AC44" i="1"/>
  <c r="AF39" i="1"/>
  <c r="AE39" i="1" s="1"/>
  <c r="Y39" i="1"/>
  <c r="AB39" i="1"/>
  <c r="AA39" i="1" s="1"/>
  <c r="AB34" i="1"/>
  <c r="AA34" i="1" s="1"/>
  <c r="Y34" i="1"/>
  <c r="AC34" i="1"/>
  <c r="AF34" i="1"/>
  <c r="AE34" i="1" s="1"/>
  <c r="AF29" i="1"/>
  <c r="AE29" i="1" s="1"/>
  <c r="AB29" i="1"/>
  <c r="AA29" i="1" s="1"/>
  <c r="K40" i="19" l="1"/>
  <c r="K40" i="20"/>
  <c r="K55" i="19"/>
  <c r="K55" i="20"/>
  <c r="K50" i="19"/>
  <c r="K50" i="20"/>
  <c r="K45" i="19"/>
  <c r="K45" i="20"/>
  <c r="L55" i="19"/>
  <c r="L55" i="20"/>
  <c r="L50" i="19"/>
  <c r="L50" i="20"/>
  <c r="L45" i="19"/>
  <c r="L45" i="20"/>
  <c r="L40" i="20"/>
  <c r="L40" i="19"/>
  <c r="AG44" i="1"/>
  <c r="AG39" i="1"/>
  <c r="AG34" i="1"/>
  <c r="AG29" i="1"/>
  <c r="M55" i="19" l="1"/>
  <c r="M55" i="20"/>
  <c r="M50" i="19"/>
  <c r="M50" i="20"/>
  <c r="M45" i="19"/>
  <c r="M45" i="20"/>
  <c r="M40" i="20"/>
  <c r="M40" i="19"/>
  <c r="T24" i="1"/>
  <c r="Q24" i="1"/>
  <c r="AD28" i="1"/>
  <c r="J24" i="1"/>
  <c r="X28" i="1" s="1"/>
  <c r="I24" i="1"/>
  <c r="X27" i="1" l="1"/>
  <c r="H35" i="20"/>
  <c r="H25" i="18"/>
  <c r="H35" i="19"/>
  <c r="H25" i="17"/>
  <c r="I10" i="17"/>
  <c r="I10" i="18"/>
  <c r="I10" i="20"/>
  <c r="I10" i="19"/>
  <c r="I25" i="18"/>
  <c r="I35" i="19"/>
  <c r="I35" i="20"/>
  <c r="I25" i="17"/>
  <c r="Z27" i="1"/>
  <c r="Y27" i="1" s="1"/>
  <c r="X25" i="1"/>
  <c r="X26" i="1"/>
  <c r="Z24" i="1"/>
  <c r="Y24" i="1" s="1"/>
  <c r="Z28" i="1"/>
  <c r="Y28" i="1" s="1"/>
  <c r="Z26" i="1"/>
  <c r="Y26" i="1" s="1"/>
  <c r="X24" i="1"/>
  <c r="N24" i="1"/>
  <c r="AD27" i="1"/>
  <c r="AC27" i="1" s="1"/>
  <c r="AD25" i="1"/>
  <c r="AC25" i="1" s="1"/>
  <c r="AD26" i="1"/>
  <c r="AC26" i="1" s="1"/>
  <c r="AD24" i="1"/>
  <c r="AC28" i="1"/>
  <c r="Z25" i="1"/>
  <c r="Y25" i="1" s="1"/>
  <c r="T23" i="1"/>
  <c r="Q23" i="1"/>
  <c r="T22" i="1"/>
  <c r="Q22" i="1"/>
  <c r="AD22" i="1" s="1"/>
  <c r="AC22" i="1" s="1"/>
  <c r="T21" i="1"/>
  <c r="Q21" i="1"/>
  <c r="T20" i="1"/>
  <c r="Q20" i="1"/>
  <c r="T19" i="1"/>
  <c r="Q19" i="1"/>
  <c r="J19" i="1"/>
  <c r="I19" i="1"/>
  <c r="H30" i="19" l="1"/>
  <c r="H30" i="20"/>
  <c r="H20" i="18"/>
  <c r="H20" i="17"/>
  <c r="J35" i="20"/>
  <c r="J25" i="18"/>
  <c r="J35" i="19"/>
  <c r="J25" i="17"/>
  <c r="Z23" i="1"/>
  <c r="Y23" i="1" s="1"/>
  <c r="AC24" i="1"/>
  <c r="AF24" i="1"/>
  <c r="AE24" i="1" s="1"/>
  <c r="AB24" i="1"/>
  <c r="AA24" i="1" s="1"/>
  <c r="AD21" i="1"/>
  <c r="AC21" i="1" s="1"/>
  <c r="AD20" i="1"/>
  <c r="AC20" i="1" s="1"/>
  <c r="AD23" i="1"/>
  <c r="AC23" i="1" s="1"/>
  <c r="N19" i="1"/>
  <c r="AD19" i="1"/>
  <c r="X22" i="1"/>
  <c r="Z20" i="1"/>
  <c r="Y20" i="1" s="1"/>
  <c r="X20" i="1"/>
  <c r="X21" i="1"/>
  <c r="Z22" i="1"/>
  <c r="Y22" i="1" s="1"/>
  <c r="Z21" i="1"/>
  <c r="Y21" i="1" s="1"/>
  <c r="X19" i="1"/>
  <c r="X23" i="1"/>
  <c r="Z19" i="1"/>
  <c r="K25" i="18" l="1"/>
  <c r="K35" i="19"/>
  <c r="K35" i="20"/>
  <c r="K25" i="17"/>
  <c r="J20" i="18"/>
  <c r="J30" i="19"/>
  <c r="J30" i="20"/>
  <c r="J20" i="17"/>
  <c r="L25" i="18"/>
  <c r="L35" i="19"/>
  <c r="L35" i="20"/>
  <c r="L25" i="17"/>
  <c r="AG24" i="1"/>
  <c r="AF19" i="1"/>
  <c r="AE19" i="1" s="1"/>
  <c r="AC19" i="1"/>
  <c r="AB19" i="1"/>
  <c r="AA19" i="1" s="1"/>
  <c r="Y19" i="1"/>
  <c r="K30" i="19" l="1"/>
  <c r="K30" i="20"/>
  <c r="K20" i="18"/>
  <c r="K20" i="17"/>
  <c r="L30" i="20"/>
  <c r="L20" i="18"/>
  <c r="L30" i="19"/>
  <c r="L20" i="17"/>
  <c r="M25" i="17"/>
  <c r="M35" i="19"/>
  <c r="M35" i="20"/>
  <c r="M25" i="18"/>
  <c r="AG19" i="1"/>
  <c r="M20" i="17" l="1"/>
  <c r="M30" i="20"/>
  <c r="M20" i="18"/>
  <c r="M30" i="19"/>
  <c r="T18" i="1"/>
  <c r="Q18" i="1"/>
  <c r="T17" i="1"/>
  <c r="Q17" i="1"/>
  <c r="T16" i="1"/>
  <c r="Q16" i="1"/>
  <c r="T15" i="1"/>
  <c r="Q15" i="1"/>
  <c r="T14" i="1"/>
  <c r="Q14" i="1"/>
  <c r="J14" i="1"/>
  <c r="I14" i="1"/>
  <c r="X16" i="1" l="1"/>
  <c r="Z18" i="1"/>
  <c r="Y18" i="1" s="1"/>
  <c r="X17" i="1"/>
  <c r="H15" i="18"/>
  <c r="H25" i="19"/>
  <c r="H25" i="20"/>
  <c r="H15" i="17"/>
  <c r="X15" i="1"/>
  <c r="X14" i="1"/>
  <c r="X18" i="1"/>
  <c r="AD15" i="1"/>
  <c r="AC15" i="1" s="1"/>
  <c r="AD17" i="1"/>
  <c r="AC17" i="1" s="1"/>
  <c r="AD16" i="1"/>
  <c r="AD18" i="1"/>
  <c r="AC18" i="1" s="1"/>
  <c r="AD14" i="1"/>
  <c r="AC14" i="1" s="1"/>
  <c r="Z16" i="1"/>
  <c r="Y16" i="1" s="1"/>
  <c r="Z14" i="1"/>
  <c r="Y14" i="1" s="1"/>
  <c r="N14" i="1"/>
  <c r="Z17" i="1"/>
  <c r="Y17" i="1" s="1"/>
  <c r="Z15" i="1"/>
  <c r="Y15" i="1" s="1"/>
  <c r="J25" i="20" l="1"/>
  <c r="J25" i="19"/>
  <c r="J15" i="18"/>
  <c r="J15" i="17"/>
  <c r="AF14" i="1"/>
  <c r="AE14" i="1" s="1"/>
  <c r="AC16" i="1"/>
  <c r="AB14" i="1"/>
  <c r="AA14" i="1" s="1"/>
  <c r="K15" i="17" l="1"/>
  <c r="K15" i="18"/>
  <c r="K25" i="19"/>
  <c r="K25" i="20"/>
  <c r="L15" i="18"/>
  <c r="L25" i="19"/>
  <c r="L25" i="20"/>
  <c r="L15" i="17"/>
  <c r="AG14" i="1"/>
  <c r="M15" i="17" l="1"/>
  <c r="M25" i="19"/>
  <c r="M25" i="20"/>
  <c r="M15" i="18"/>
  <c r="H15" i="19" l="1"/>
  <c r="H15" i="20"/>
  <c r="H20" i="20"/>
  <c r="H20" i="19"/>
  <c r="J20" i="20" l="1"/>
  <c r="J20" i="19"/>
  <c r="J15" i="20"/>
  <c r="J15" i="19"/>
  <c r="K15" i="19" l="1"/>
  <c r="K15" i="20"/>
  <c r="K20" i="20"/>
  <c r="K20" i="19"/>
  <c r="AD12" i="1" l="1"/>
  <c r="AC12" i="1" s="1"/>
  <c r="AD13" i="1"/>
  <c r="AC13" i="1" s="1"/>
  <c r="T10" i="1"/>
  <c r="AD11" i="1" l="1"/>
  <c r="Q10" i="1"/>
  <c r="AD10" i="1" s="1"/>
  <c r="J10" i="1"/>
  <c r="X10" i="1" l="1"/>
  <c r="L15" i="19"/>
  <c r="L15" i="20"/>
  <c r="L20" i="19"/>
  <c r="L20" i="20"/>
  <c r="AC11" i="1"/>
  <c r="Z11" i="1"/>
  <c r="Z10" i="1"/>
  <c r="Y10" i="1" s="1"/>
  <c r="Z12" i="1"/>
  <c r="Z13" i="1"/>
  <c r="X13" i="1"/>
  <c r="X12" i="1"/>
  <c r="AC10" i="1"/>
  <c r="X11" i="1"/>
  <c r="I10" i="1"/>
  <c r="M20" i="19" l="1"/>
  <c r="M20" i="20"/>
  <c r="N10" i="1"/>
  <c r="J10" i="18" s="1"/>
  <c r="H10" i="18"/>
  <c r="H10" i="19"/>
  <c r="H10" i="20"/>
  <c r="H10" i="17"/>
  <c r="M15" i="20"/>
  <c r="M15" i="19"/>
  <c r="AF10" i="1"/>
  <c r="AE10" i="1" s="1"/>
  <c r="Y13" i="1"/>
  <c r="Y12" i="1"/>
  <c r="Y11"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<sst xmlns="http://schemas.openxmlformats.org/spreadsheetml/2006/main" count="2787" uniqueCount="607">
  <si>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</si>
  <si>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</si>
  <si>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</si>
  <si>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Córdoba</t>
  </si>
  <si>
    <t>PROCESO (indique el tipo de proceso si es Estratégico. Misional, Apoyo, Evaluación y Mejora y especifique el nombre del proceso)</t>
  </si>
  <si>
    <t>Misionales</t>
  </si>
  <si>
    <t>REGISTRO Y CONTROL DE ABOGADOS Y AUXILIARES DE LA JUSTICIA</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</si>
  <si>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</si>
  <si>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</si>
  <si>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</si>
  <si>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</si>
  <si>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</si>
  <si>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</si>
  <si>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</si>
  <si>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</si>
  <si>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</si>
  <si>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Coordinación Administrativa de Quibdó
Consejo Seccional de la Judicatura del Chocó</t>
  </si>
  <si>
    <t>PROCESO:</t>
  </si>
  <si>
    <t>Todos los procesos</t>
  </si>
  <si>
    <t>CONSEJO SECCIONAL/ DIRECCIÓN SECCIONAL DE ADMINISTRACIÓN JUDICIAL</t>
  </si>
  <si>
    <t>OBJETIVO:</t>
  </si>
  <si>
    <t>Procesos DESAJ</t>
  </si>
  <si>
    <t>Procesos Consejo Seccional de la Judicatura</t>
  </si>
  <si>
    <r>
      <t xml:space="preserve">Planeación Estratégica
Gestión Tecnológica
Asistencia Legal
</t>
    </r>
    <r>
      <rPr>
        <b/>
        <sz val="9"/>
        <color theme="1"/>
        <rFont val="Arial"/>
        <family val="2"/>
      </rPr>
      <t>Gestión Humana
Gestión de Seguridad y Salud en el Trabajo
Mejoramiento de la Infraestructura Física
Administración de la Seguridad</t>
    </r>
  </si>
  <si>
    <r>
      <t xml:space="preserve">Comunicación Institucional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</si>
  <si>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 xml:space="preserve">CONTEXTO EXTERNO </t>
  </si>
  <si>
    <t xml:space="preserve">FACTORES </t>
  </si>
  <si>
    <t>No.</t>
  </si>
  <si>
    <t xml:space="preserve">AMENAZAS (Factores) </t>
  </si>
  <si>
    <t xml:space="preserve">No. </t>
  </si>
  <si>
    <t xml:space="preserve">OPORTUNIDADES (Factores) </t>
  </si>
  <si>
    <t xml:space="preserve">Político (cambios de gobierno, legislación, políticas públicas, regulación). </t>
  </si>
  <si>
    <t>Modificación de la normatividad vigente</t>
  </si>
  <si>
    <t>Reconocimiento a nivel Nacional como una Seccional comprometida e innovadora, que hace parte de los pilotos de implementación de modelos de gestión.</t>
  </si>
  <si>
    <t xml:space="preserve">Falta de visibilidad institucional, en relación con la gestión y disponibilidad de la información generada por la Seccional </t>
  </si>
  <si>
    <t>Optimizar las actividades, de conformidad con las políticas públicas fijadas con ocasión de la emergencia sanitaria Covid-19, entre otras.</t>
  </si>
  <si>
    <t> </t>
  </si>
  <si>
    <t>Alianzas estrategicas para el mejoramiento del SIGCMA</t>
  </si>
  <si>
    <t>Reestructuración de la Rama Judicial por el Gobierno Nacional</t>
  </si>
  <si>
    <t>Implementación de buenas practicas a fin de  agilizar las actividades acorde a los nuevos cambios normativos.</t>
  </si>
  <si>
    <t>Lesgislación y Normatividad que modifique o afecte la prestación del servicio administrativo de la Rama Judicial</t>
  </si>
  <si>
    <t>Económicos y Financieros</t>
  </si>
  <si>
    <t xml:space="preserve">Asignación insuficiente de recursos por parte del Ministerio de Hacienda para gastos de funcionamiento </t>
  </si>
  <si>
    <t>Suficiencia de proveedores inscritos en la plataforma de Colombia Compra Eficiente, para suplir las necesidades de adquisición de bienes y servicios.</t>
  </si>
  <si>
    <t>Afectacion en la economia incrementa la criminalidad generado por el desempleo ocasionando una mayor demanda y congestión judicial</t>
  </si>
  <si>
    <t>Planeación a partir de las necesidades reales.</t>
  </si>
  <si>
    <t>Políticas de austeridad de recursos para elementos de papeleria y oficina frente a la necesidad real.</t>
  </si>
  <si>
    <t>Sociales  y culturales</t>
  </si>
  <si>
    <t>Desconocimiento de las funciones de la entidad  por parte de los usuarios externos de la Rama Judicial.</t>
  </si>
  <si>
    <t xml:space="preserve">Generar alianzas estratégicas con medios de comunicación regional para ampliar el alcance de la información génerada por la seccional </t>
  </si>
  <si>
    <t>Paros/movilizaciones  que Afectan el orden público generando la imposibilidad de ingresar a las sedes ocasionando una mayor demanda judicial y congestión Adiministrativa.</t>
  </si>
  <si>
    <t xml:space="preserve"> Alianzas estratégicas ofertadas por el sector académico </t>
  </si>
  <si>
    <t xml:space="preserve">Tecnológicos </t>
  </si>
  <si>
    <t xml:space="preserve">Inconsistencias del Sistema EKOGUI respecto al pasivo litigioso (Agencia Nacional de Defensa Judicial del Estado) </t>
  </si>
  <si>
    <t xml:space="preserve">Implementación de modelos de atención al usuario, a traves de medios o herramientas virtuales </t>
  </si>
  <si>
    <t>Accesos de personas o grupos malintencionados y ataques cibernéticos</t>
  </si>
  <si>
    <t>Ciclos de capacitación en el uso de las TIC</t>
  </si>
  <si>
    <t xml:space="preserve">Virus que afecten el funcionamiento de los equipos </t>
  </si>
  <si>
    <t>Guías para la publicación de contenidos, recepción de tutelas y habeas corpus, firma electrónica a través de canales electrónicos  y en el Portal WEB de la Rama Judicial</t>
  </si>
  <si>
    <t xml:space="preserve">Fallas en los canales de internet por parte del proveedor del servicio </t>
  </si>
  <si>
    <t>Autorización de pagos de depósitos judiciales - Portal WEB Banco Agrario</t>
  </si>
  <si>
    <t>Fallas en las plataformas externas para la gestión de los procesos (LifeSize, CICERO, Banco Agrario, SICOF, SIIF, Colombia Compra Eficiente, Ofice 365)</t>
  </si>
  <si>
    <t>Falta de conectividad o conectividad deficiente. No utilizacion en forma debida por  las partes interesadas externas de los canales dispuestos para la recepción de la información.</t>
  </si>
  <si>
    <t>Legales y reglamentarios</t>
  </si>
  <si>
    <t xml:space="preserve">Desconocimiento de la normatividad vigente aplicable </t>
  </si>
  <si>
    <t xml:space="preserve">Actualización de las normas técnicas de la ISO </t>
  </si>
  <si>
    <t>Plan de Normalización - Levantar  la suspensión de los términos judiciales en condiciones de protección de la salud de servidores judiciales, abogados y usuarios de la Rama Judicial.</t>
  </si>
  <si>
    <t>Ambientales</t>
  </si>
  <si>
    <t>No contemplar las modificaciones en materia ambiental de acuerdo con las disposiciones legales nacionales y locales.</t>
  </si>
  <si>
    <t>Estrategias del Gobierno Nacional definidas en el Plan de Desarrollo 2018 -2022, donde se busca fortalecer el modelo de desarrollo economico, ambiental y social. Economía Circular.</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</si>
  <si>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</si>
  <si>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</si>
  <si>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</si>
  <si>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</si>
  <si>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Otros</t>
  </si>
  <si>
    <t xml:space="preserve">Emergencia sanitaria Covid-19 </t>
  </si>
  <si>
    <t xml:space="preserve"> Protocolos de bioseguridad acceso a sedes de servidores judiciales, contratistas prestación de servicios y judicantes y para el manejo de documentos físicos.</t>
  </si>
  <si>
    <t xml:space="preserve">Intereses de personas externas que generen corrupción </t>
  </si>
  <si>
    <t xml:space="preserve">Falla en la prestación de los servicios públicos de agua, energía eléctrica, telefonía </t>
  </si>
  <si>
    <t>Dificultad de desplazamiento a los Despachos Judiciales por distancias geográficas y accesibilidad a los municipios.</t>
  </si>
  <si>
    <t xml:space="preserve">CONTEXTO INTERNO </t>
  </si>
  <si>
    <t xml:space="preserve">DEBILIDADES (Factores) </t>
  </si>
  <si>
    <t xml:space="preserve">FORTALEZAS (Factores) </t>
  </si>
  <si>
    <t>Estratégicos (direccionamiento estratégico, planeación institucional, liderazgo, trabajo en equipo)</t>
  </si>
  <si>
    <t>No articulación del PND y Plan Sectorial con la planeación estratégica del proceso.</t>
  </si>
  <si>
    <t>Existencia del Plan Estratégico de Transformación Digital de la Rama Judicial.</t>
  </si>
  <si>
    <t>Asignacion del Coordinador del SIGCMA, con mutiples funciones.</t>
  </si>
  <si>
    <t>Existencia de un Plan Sectorial de Desarrollo que fija objetivos y metas para el direccionamiento estratégico de la entidad y para cada uno de los procesos del SIGCMA.</t>
  </si>
  <si>
    <t>Falta de tiempo para asistir a las capacitaciones y actualizaciones en las herramientas del SIGCMA</t>
  </si>
  <si>
    <t xml:space="preserve">Reconocimiento como una Seccional comprometida e innovadora, que hace parte de los pilotos de implementación de modelos de gestión </t>
  </si>
  <si>
    <t>debilidad de análisis cualitativo de los indicadores que refieren los resultados  cuantitativos de las encuestas de satisfacción al usuario, como insumo para determinar las acciones de mejora.</t>
  </si>
  <si>
    <t>Presentación oficial de la rendición de cuentas para visibilizar el trabajo desarrollado a través de herramientas tecnológicas</t>
  </si>
  <si>
    <t xml:space="preserve">plan de formacion </t>
  </si>
  <si>
    <t>Conocimiento de los instrumentos de planeación, su articulación y despliegue en todas las seccionales de la Rama Judicial, a nivel central y  a nivel seccional.</t>
  </si>
  <si>
    <t xml:space="preserve"> Planeación y organización de actividades con alternancia en la presencialidad en las sedes y con atención excepcional al público.</t>
  </si>
  <si>
    <t>Herramientas de medición de satisfacción el cliente - Encuestas para medir cuantitativamente  los  niveles de satisfacción al usuario, estableciendo metas que respondan a las necesidades y expectativas de los usuarios internos y externos.</t>
  </si>
  <si>
    <t xml:space="preserve">Existencia de alianzas estratégicas (Dirección Territorial de Salud, personerías, defensorías, instituciones educativas) que  permiten mejorar el acceso de los usuarios al servicio de administración de justicia </t>
  </si>
  <si>
    <t>Recursos financieros (presupuesto de funcionamiento, recursos de inversión</t>
  </si>
  <si>
    <t>Diferencia entre los recursos solicitados al Nivel Central y los asignados para cubrir las necesidades del distrito judicial y administrativo.</t>
  </si>
  <si>
    <t>Insuficiencia de los recursos destinados para proveer los cargos en la cantidad necesaria que  asuman  las funciones administrativas, y permitan la dedicación de las actividades judiciales (misional).</t>
  </si>
  <si>
    <t>Personal (competencia del personal, disponibilidad, suficiencia, seguridad y salud ocupacional.)</t>
  </si>
  <si>
    <t xml:space="preserve">Falta de personal calificado y cualificado para sintetizar temas de interes público </t>
  </si>
  <si>
    <t xml:space="preserve">Servidores judiciales del distrito adscritos a la red de formadores judiciales </t>
  </si>
  <si>
    <t xml:space="preserve">Desactualización del manual específico de funciones y competencias laborales para el personal en la Dirección  Seccional y el Consejo Seccional </t>
  </si>
  <si>
    <t xml:space="preserve">Existencia de programas de bienestar social que garantizan el desarrollo integral de los servidores Judiciales </t>
  </si>
  <si>
    <t>Insuficiencia en la planta de personal en Consejo Seccional y Dirección Ejecutiva Seccional para ejecutar las diferentes actividades administrativas</t>
  </si>
  <si>
    <t xml:space="preserve">Se cuenta con servidores judiciales con amplio conocimiento y experiencia en las labores que realizan, lo cual garantiza la calidad del servicio </t>
  </si>
  <si>
    <t xml:space="preserve">Falta de capacitación del personal en la Seccional para el manejo de las plataformas de Colombia Compra Eficiente </t>
  </si>
  <si>
    <t>Formación de servidores judiciales en modelos de gestión de calidad.</t>
  </si>
  <si>
    <t>1. El estado emocional del personal se puede ver afectado. - incremento de la carga laboral. El personal actual no es suficiente para la demanda. 2.que no se haga una distribucion equitativa de tareas, generando sobrecargas en unos empleados mas que en otros. 3. Que en esta epoca (pandemia) no se cuente con el compromiso de los empleados en cuanto al cumplimiento de horarios y el desarrollo de las labores en el tiempo señalado.</t>
  </si>
  <si>
    <t>Compromiso del personal del Consejo Seccional y la Dirección Ejecutiva Seccional frente a la ejecución de las actividades asignadas</t>
  </si>
  <si>
    <t>Capacitación de los servidores judiciales en el marco de la normativa vigente</t>
  </si>
  <si>
    <t>Proceso (capacidad, diseño, ejecución, proveedores, entradas, salidas, gestión del conocimiento)</t>
  </si>
  <si>
    <t xml:space="preserve">Falta de política y procedimiento de vinculación de personal en cuanto a tiempos de ingreso y requisitos a cumplir por el personal en el momento de contratación </t>
  </si>
  <si>
    <t xml:space="preserve">Se adoptó la metodología de las Compras Públicas Sostenibles, del Ministerio de Ambiente y Desarrollo Sostenible </t>
  </si>
  <si>
    <t xml:space="preserve">Falta fortalecer el esquema de inducción para el ingreso de servidores por primera vez a la Rama Judicial y de reinducción para servidores ya vinculados </t>
  </si>
  <si>
    <t xml:space="preserve">Cumplimiento de las metas de número de procesos mínimo con recaudo y de actualización de procesos en el GCC </t>
  </si>
  <si>
    <t xml:space="preserve"> Gestión del conocimiento generada por las experiencias de los servidores documentada en instructivos y guias</t>
  </si>
  <si>
    <t>Falta capacitación y conocimiento sobre el nuevo aplicativo de nómina.</t>
  </si>
  <si>
    <t xml:space="preserve">Micro-sitio de la Rama Judicial para la divulgación de la información generada por la Seccional </t>
  </si>
  <si>
    <t>Bajo nivel de cobertura de las herramientas de atención virtual en los municipios del Distrito</t>
  </si>
  <si>
    <t xml:space="preserve">Existencia de un aplicativo de prenomina por el cual se verifican de manera oportuna los pagos de nómina a realizar de manera mensual </t>
  </si>
  <si>
    <t>Inconsistencias del Sistema EKOGUI respecto al pasivo litigioso, que arroja informacion desactualizada.</t>
  </si>
  <si>
    <t>Potencializar el uso de herramientas de microsoft office para llevar a cabo las funciones a cargo del Consejo Seccional y la Dirección ejecutiva y Sensibilización del buen uso de la herramientas tecnológicas.</t>
  </si>
  <si>
    <t xml:space="preserve">Falta de aplicación de políticas de seguridad de la información Acuerdo PSAA14-10279 </t>
  </si>
  <si>
    <t>Creación de herramientas tecnológicas que garantizan la atención virtual de los usuarios en la Seccional</t>
  </si>
  <si>
    <t xml:space="preserve">Falta de herramientas para mejorar la eficiencia y eficacia de las labores desarrolladas en la dirección ejecutiva </t>
  </si>
  <si>
    <t xml:space="preserve">Orientación y acompañamiento en el manejo de la plataforma tecnológica RP1 Cloud y Lifesize cloud para el desarrollo de audiencias virtuales y trabajo en casa </t>
  </si>
  <si>
    <t xml:space="preserve">Capacidad insuficiente de la plataforma SIERJU para el reporte de estadistica que genera bloqueos al momento de registrar información </t>
  </si>
  <si>
    <t xml:space="preserve">Sistema de informacion, estado de los equipos, conexión de internet, acceso a documentos de forma virtual.SIGOBIUS.                                                                                               </t>
  </si>
  <si>
    <t xml:space="preserve">Fallas tecnológicas por mantenimiento o renovación de equipos servidores que interrumpan la prestación del servicio </t>
  </si>
  <si>
    <t>Se cuenta con un sistema de información (SICONSEC) para administrar y gestionar los procesos a cargo del Consejo Seccional.</t>
  </si>
  <si>
    <t xml:space="preserve">Documentación ( Actualización, coherencia, aplicabilidad) </t>
  </si>
  <si>
    <t>Debilidad en la  Aplicación de las Tablas de Retencion Documental.</t>
  </si>
  <si>
    <t>Infraestructura física ( suficiencia, comodidad)</t>
  </si>
  <si>
    <t xml:space="preserve">Inexistencia de sistemas de energia renovables en sedes propias del distrito Judicial </t>
  </si>
  <si>
    <t>Las sedes propias cuentan con condiciones físico espaciales óptimas de funcionamiento para alcanzar el normal desarrollo de las actividades de la Dirección Ejecutiva y el Consejo Seccional.</t>
  </si>
  <si>
    <t>Falta de espacios fisicos suficientes para organizar los despachos y sedes judiciales.</t>
  </si>
  <si>
    <t>Falta de oferta de inmuebles apropiados que se ajusten a las necesidades de los despachos y sedes judiciales.</t>
  </si>
  <si>
    <t>Elementos de trabajo (papel, equipos)</t>
  </si>
  <si>
    <t xml:space="preserve">Adquisición de elementos de trabajo insuficientes de acuerdo con la asignación de recursos </t>
  </si>
  <si>
    <t>Equipos de computo y elementos de oficina adecuados para el trabajo en casa y/o en las sedes judiciales (asignacion de escaner, diademas, camaras y computadores nuevos</t>
  </si>
  <si>
    <t xml:space="preserve">Concientización frente al consumo de elementos de papeleria y oficina </t>
  </si>
  <si>
    <t>Cumplimiento de los indicadores de austeridad en el gasto.</t>
  </si>
  <si>
    <t>Comunicación Interna ( canales utilizados y su efectividad, flujo de la información necesaria para el desarrollo de las actividades)</t>
  </si>
  <si>
    <t>Bajo nivel de utilización de cuentas de correo electrónico personales.</t>
  </si>
  <si>
    <t xml:space="preserve">Plan Seccional de comunicación elaborado bajo los lineamientos plan de Comunicación del SIGCMA 2019-2022 </t>
  </si>
  <si>
    <t>Alta intermitencia en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</si>
  <si>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</si>
  <si>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 xml:space="preserve">Protocolo para la respuesta de derechos de petición </t>
  </si>
  <si>
    <t xml:space="preserve">Divulgación oportuna de los eventos académicos a realizar por parte de la Escuela Judicial Rodrigo Lara Bonilla </t>
  </si>
  <si>
    <t>Optimización de canales o sistema de comunicación institucional, a partir de la implementación de estrategias efectivas de divulgación y el control de calidad de la misma (boletines, pantallas, correos electrónicos, entre otros).</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</si>
  <si>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</si>
  <si>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</si>
  <si>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</si>
  <si>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 xml:space="preserve">ESTRATEGIAS/ACCIONES </t>
  </si>
  <si>
    <t>ESTRATEGIA/ACCIÓN/ PROYECTO</t>
  </si>
  <si>
    <t xml:space="preserve">GESTIONA </t>
  </si>
  <si>
    <t xml:space="preserve">DOCUMENTADA EN </t>
  </si>
  <si>
    <t>A</t>
  </si>
  <si>
    <t>O</t>
  </si>
  <si>
    <t>D</t>
  </si>
  <si>
    <t>F</t>
  </si>
  <si>
    <t>Gestionar ante la Unidad de Informatica el Mejoramiento de la  Banda Ancha</t>
  </si>
  <si>
    <t>14,15,16</t>
  </si>
  <si>
    <t>Plan de Acción</t>
  </si>
  <si>
    <t>Gestionar la absquicision de equipos de computo suficientes para finalizar la renovación de la infraestructura informática</t>
  </si>
  <si>
    <t>Elaborar un protocolo  para establecer las novedades de ingreso y egreso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</si>
  <si>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</si>
  <si>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</si>
  <si>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</si>
  <si>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</si>
  <si>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7,9,10</t>
  </si>
  <si>
    <t xml:space="preserve">Capacitar al personal de la Dirección Ejecutiva Seccional, involucrado en el proceso de adquisición de bienes y servicios en el manejo de las plataformas de Colombia Compra Eficiente </t>
  </si>
  <si>
    <t>Fortalecer la presentación de inducción y reinducción para servidores de la Rama Judicial</t>
  </si>
  <si>
    <t>Ampliar la cobertura de herramientas de atención virtual en los municipios del Distrito</t>
  </si>
  <si>
    <t>Plan de riesgos</t>
  </si>
  <si>
    <t>Establecer políticas de seguridad que permitan salvaguardar la información de la entidad</t>
  </si>
  <si>
    <t>Implementar herramientas que permitan mejorar la eficiencia y eficacia de las labores desarrolladas en los distintos procesos a cargo de la DESAJ</t>
  </si>
  <si>
    <t xml:space="preserve">Crear proyecto para la divulgación y publicación de información relevante para los usuarios </t>
  </si>
  <si>
    <t>32,33,34</t>
  </si>
  <si>
    <t>estandarización de las estructuras de funcionamiento y de personal en las Direcciones Seccionales</t>
  </si>
  <si>
    <t xml:space="preserve">capacitación y conocimiento sobre el nuevo aplicativo de nómina </t>
  </si>
  <si>
    <t>cobertura herramientas de comunicación para la realización de eventos académicos virtuales (televisores, camaras)</t>
  </si>
  <si>
    <t xml:space="preserve">renovación de equipos servidores que interrumpan la prestación del servicio </t>
  </si>
  <si>
    <t>18 20</t>
  </si>
  <si>
    <t xml:space="preserve">actualización de tablas de retención documental </t>
  </si>
  <si>
    <t xml:space="preserve">Plan de riesgos </t>
  </si>
  <si>
    <t xml:space="preserve">Implementar sistemas de energia renovables en sedes propias del distrito Judicial de Manizales y Administrativo de Caldas </t>
  </si>
  <si>
    <t xml:space="preserve"> mejoramiento de la infraestructura</t>
  </si>
  <si>
    <t>Adquisición de elementos de trabajo suficientes de acuerdo con la asignación de recursos</t>
  </si>
  <si>
    <t>27,28,29</t>
  </si>
  <si>
    <t>Socializar las políticas ambientales de la entidad y sensibilizar acerca de las mismas</t>
  </si>
  <si>
    <t>revision y analisis de los Cambios de normatividad y Lesgislación  que modifique o afecte la prestación del servicio administrativo de la Rama Judicial</t>
  </si>
  <si>
    <t xml:space="preserve">capacidad de cubrimiento de las necesidades del servicio de tecnología que brinda la mesa de ayuda </t>
  </si>
  <si>
    <t>Socializar las políticas ambientales de la entidad y sensibilizar acerca de las mismas - Boletin Informativo</t>
  </si>
  <si>
    <t xml:space="preserve">actaulizacion pèrmanete  de los Cambios en los lineamientos ambientales </t>
  </si>
  <si>
    <t>matriz de riesgos</t>
  </si>
  <si>
    <t>Implementar sistemas de energia renovables en sedes propias del distrito Judicial.</t>
  </si>
  <si>
    <t>plan de accion</t>
  </si>
  <si>
    <t xml:space="preserve"> manejo de residuos</t>
  </si>
  <si>
    <t>protocolos de bioseguridad frente a la Emergencia sanitaria Covid-19</t>
  </si>
  <si>
    <t>Medición cuantitativa y cualitativa de los niveles de satisfacción de los usuarios internos y externos de la administración de justicia en relación a la prestación del servicio</t>
  </si>
  <si>
    <t>31,32, 34</t>
  </si>
  <si>
    <t>Retroalimentar en las normas del SGC a los integrantes del Comité Seccional SIGCMA</t>
  </si>
  <si>
    <t>Elaboración de Normograma y difusiòn de plegable para el usuario externo e interno de la normatividad vigente aplicable, para el desempeñeo de funciones en la seccional</t>
  </si>
  <si>
    <t>Ampliar la difusión del proceso de convocatoria e inscripción de personas naturales o juridicas que deseen conformar la lista de auxiliares de la justicia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</si>
  <si>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</si>
  <si>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</si>
  <si>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</si>
  <si>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</si>
  <si>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</si>
  <si>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</si>
  <si>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</si>
  <si>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</si>
  <si>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</si>
  <si>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</si>
  <si>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</si>
  <si>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</si>
  <si>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</si>
  <si>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</si>
  <si>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</si>
  <si>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</si>
  <si>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</si>
  <si>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</si>
  <si>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</si>
  <si>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</si>
  <si>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</si>
  <si>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</si>
  <si>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</si>
  <si>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</si>
  <si>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</si>
  <si>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</si>
  <si>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</si>
  <si>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</si>
  <si>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</si>
  <si>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</si>
  <si>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</si>
  <si>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</si>
  <si>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</si>
  <si>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</si>
  <si>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</si>
  <si>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</si>
  <si>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</si>
  <si>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</si>
  <si>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</si>
  <si>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</si>
  <si>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</si>
  <si>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</si>
  <si>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</si>
  <si>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</si>
  <si>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</si>
  <si>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</si>
  <si>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</si>
  <si>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</si>
  <si>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</si>
  <si>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</si>
  <si>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</si>
  <si>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</si>
  <si>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</si>
  <si>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</si>
  <si>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</si>
  <si>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</si>
  <si>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</si>
  <si>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</si>
  <si>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</si>
  <si>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</si>
  <si>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</si>
  <si>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</si>
  <si>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</si>
  <si>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</si>
  <si>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</si>
  <si>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Alcance:</t>
  </si>
  <si>
    <t>Este proceso es exclusivamente de Nivel Central, pues todas sus actividades son realizadas por la Unidad de Registro de Abogados y Auxiliares de la Justicia. No obstante, contamos con la participación de  los Consejos Seccionales de la Judicatura,  para que recepcionen documentos para los diferentes trámites y sean remitidos a esta Unidad; de la misma manera se remitirá a los Consejos Seccionales el producto final para que sea entregado o notificado según el caso.</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</si>
  <si>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</si>
  <si>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</si>
  <si>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</si>
  <si>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</si>
  <si>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</si>
  <si>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</si>
  <si>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</si>
  <si>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</si>
  <si>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</si>
  <si>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</si>
  <si>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</si>
  <si>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</si>
  <si>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</si>
  <si>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</si>
  <si>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</si>
  <si>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</si>
  <si>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</si>
  <si>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</si>
  <si>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</si>
  <si>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</si>
  <si>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</si>
  <si>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</si>
  <si>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</si>
  <si>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</si>
  <si>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</si>
  <si>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</si>
  <si>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</si>
  <si>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</si>
  <si>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</si>
  <si>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Demora</t>
  </si>
  <si>
    <t>Afectación en la Prestación del Servicio de Justicia</t>
  </si>
  <si>
    <t xml:space="preserve">1. Ausencia de medios efectivos de comunicación con la unidad de registro de abogados.
2. Falta de instrumentos para seguimiento de la totalidad de instrumentos remitidos.
</t>
  </si>
  <si>
    <t>Ausencia de medios efectivos de comunicación con la unidad de registro de abogados.</t>
  </si>
  <si>
    <t>Tardanza en la expedición de los productos solicitados tarjeta profesional, reconocimiento de practica jurídica y licencia temporal.</t>
  </si>
  <si>
    <t>Usuarios, productos y prácticas organizacionales</t>
  </si>
  <si>
    <t>Si el hecho llegara a presentarse, tendría medianas consecuencias o efectos sobre la entidad</t>
  </si>
  <si>
    <t>Comunicaciones
Correo electronico</t>
  </si>
  <si>
    <t>Preventivo</t>
  </si>
  <si>
    <t>Manual</t>
  </si>
  <si>
    <t>Documentado</t>
  </si>
  <si>
    <t>Continua</t>
  </si>
  <si>
    <t>Con Registro</t>
  </si>
  <si>
    <t>Evitar</t>
  </si>
  <si>
    <t xml:space="preserve">
1. Comunicarse con el área encargada para la expedición de tarjetas profesionales cuando se presenten demoras- 2. Respuestas a peticiones de usuarios respecto a las demoras presentadas por la unidad</t>
  </si>
  <si>
    <t>Lider del proceso</t>
  </si>
  <si>
    <t>diario</t>
  </si>
  <si>
    <t>En Curso</t>
  </si>
  <si>
    <t>Corrupción</t>
  </si>
  <si>
    <t>Reputacional(Corrupción)</t>
  </si>
  <si>
    <t>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</si>
  <si>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</si>
  <si>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</si>
  <si>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Fraude Interno</t>
  </si>
  <si>
    <t>Cualquier acto indebido de los servidores judiciales genera consecuencias desastrosas para la entidad</t>
  </si>
  <si>
    <t xml:space="preserve">Divulgación de la norma ISO 37001:2016, Plan de Anticorrupción  formación en valores y principios propios de la entidad </t>
  </si>
  <si>
    <t xml:space="preserve">1. Divulgación del Código de etica y buen gobierno y la norma ISO 37001:2016,  por medio de judinotas.
2. Rendición de cuentas, Auditorias Internas de control interno y de calidad, auditorias externas de calidad
</t>
  </si>
  <si>
    <t>mesual</t>
  </si>
  <si>
    <t>Divulgación del Código de Etica de Buen Gobierno a traves de la  página web de la Rama Judicial</t>
  </si>
  <si>
    <t xml:space="preserve">La Ley 1474 del 2011 Ley Anticorrupccion y la Ley 1712 del 2014 Ley de Transparencia </t>
  </si>
  <si>
    <t xml:space="preserve">Rendicion de cuentas </t>
  </si>
  <si>
    <t>Detectivo</t>
  </si>
  <si>
    <t>Monitoreo y control por medio de las Auditorias Internas, Externas de Control Interno y de entes de control</t>
  </si>
  <si>
    <t>Riesgo Publico</t>
  </si>
  <si>
    <r>
      <rPr>
        <b/>
        <sz val="11"/>
        <color rgb="FF00B050"/>
        <rFont val="Calibri (Cuerpo)"/>
      </rPr>
      <t xml:space="preserve">1. Paros que afecten la prestación del servicio.  </t>
    </r>
    <r>
      <rPr>
        <sz val="11"/>
        <color theme="4"/>
        <rFont val="Calibri"/>
        <family val="2"/>
        <scheme val="minor"/>
      </rPr>
      <t xml:space="preserve">
2. Huelgas, protestas ciudadana
3. Disturbios o hechos violentos
4.Emergencias Sanitarias (Pandemia)
5.Emergencias Ambientales</t>
    </r>
  </si>
  <si>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</si>
  <si>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</si>
  <si>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</si>
  <si>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</si>
  <si>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Reducir(mitigar)</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</si>
  <si>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</si>
  <si>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</si>
  <si>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</si>
  <si>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</si>
  <si>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</si>
  <si>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</si>
  <si>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</si>
  <si>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Cuerpo)"/>
      </rPr>
      <t>1.Falta de apropiación del Plan de Gestión Ambiental que aplica para la Rama Judicial Acuerdo PSAA14-10160</t>
    </r>
    <r>
      <rPr>
        <sz val="11"/>
        <color theme="4"/>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</si>
  <si>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</si>
  <si>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</si>
  <si>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</si>
  <si>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</si>
  <si>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</si>
  <si>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</si>
  <si>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</si>
  <si>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</si>
  <si>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</si>
  <si>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</si>
  <si>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</si>
  <si>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</si>
  <si>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</si>
  <si>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</si>
  <si>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</si>
  <si>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</si>
  <si>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</si>
  <si>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</si>
  <si>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</si>
  <si>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</si>
  <si>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</si>
  <si>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</si>
  <si>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</si>
  <si>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</si>
  <si>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</si>
  <si>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</si>
  <si>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</si>
  <si>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</si>
  <si>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</si>
  <si>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</si>
  <si>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</si>
  <si>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</si>
  <si>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</si>
  <si>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</si>
  <si>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</si>
  <si>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</si>
  <si>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</si>
  <si>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</si>
  <si>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</si>
  <si>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</si>
  <si>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</si>
  <si>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</si>
  <si>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</si>
  <si>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</si>
  <si>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</si>
  <si>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</si>
  <si>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</si>
  <si>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</si>
  <si>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</si>
  <si>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</si>
  <si>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</si>
  <si>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</si>
  <si>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</si>
  <si>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</si>
  <si>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</si>
  <si>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</si>
  <si>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</si>
  <si>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</si>
  <si>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</si>
  <si>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</si>
  <si>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</si>
  <si>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</si>
  <si>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</si>
  <si>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</si>
  <si>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</si>
  <si>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</si>
  <si>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</si>
  <si>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</si>
  <si>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</si>
  <si>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</si>
  <si>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</si>
  <si>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</si>
  <si>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</si>
  <si>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</si>
  <si>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</si>
  <si>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</si>
  <si>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</si>
  <si>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</si>
  <si>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</si>
  <si>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</si>
  <si>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</si>
  <si>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</si>
  <si>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</si>
  <si>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</si>
  <si>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</si>
  <si>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</si>
  <si>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</si>
  <si>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</si>
  <si>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</si>
  <si>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</si>
  <si>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</si>
  <si>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</si>
  <si>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</si>
  <si>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</si>
  <si>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</si>
  <si>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</si>
  <si>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</si>
  <si>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</si>
  <si>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</si>
  <si>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</si>
  <si>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</si>
  <si>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</si>
  <si>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</si>
  <si>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</si>
  <si>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</si>
  <si>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</si>
  <si>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</si>
  <si>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</si>
  <si>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</si>
  <si>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</si>
  <si>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</si>
  <si>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</si>
  <si>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</si>
  <si>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</si>
  <si>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</si>
  <si>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</si>
  <si>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</si>
  <si>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</si>
  <si>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</si>
  <si>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</si>
  <si>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</si>
  <si>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</si>
  <si>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</si>
  <si>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</si>
  <si>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</si>
  <si>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</si>
  <si>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</si>
  <si>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</si>
  <si>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</si>
  <si>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</si>
  <si>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</si>
  <si>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</si>
  <si>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</si>
  <si>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</si>
  <si>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</si>
  <si>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</si>
  <si>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</si>
  <si>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</si>
  <si>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</si>
  <si>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</si>
  <si>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</si>
  <si>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</si>
  <si>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</si>
  <si>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</si>
  <si>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</si>
  <si>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</si>
  <si>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</si>
  <si>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</si>
  <si>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</si>
  <si>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</si>
  <si>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</si>
  <si>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</si>
  <si>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</si>
  <si>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</si>
  <si>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</si>
  <si>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</si>
  <si>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</si>
  <si>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</si>
  <si>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</si>
  <si>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</si>
  <si>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</si>
  <si>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</si>
  <si>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</si>
  <si>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</si>
  <si>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</si>
  <si>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</si>
  <si>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</si>
  <si>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</si>
  <si>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</si>
  <si>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</si>
  <si>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</si>
  <si>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</si>
  <si>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</si>
  <si>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</si>
  <si>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</si>
  <si>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</si>
  <si>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</si>
  <si>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</si>
  <si>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</si>
  <si>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</si>
  <si>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</si>
  <si>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</si>
  <si>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</si>
  <si>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</si>
  <si>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</si>
  <si>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</si>
  <si>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</si>
  <si>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</si>
  <si>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</si>
  <si>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</si>
  <si>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</si>
  <si>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</si>
  <si>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</si>
  <si>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</si>
  <si>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</si>
  <si>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</si>
  <si>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</si>
  <si>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</si>
  <si>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</si>
  <si>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</si>
  <si>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</si>
  <si>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</si>
  <si>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</si>
  <si>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</si>
  <si>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</si>
  <si>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</si>
  <si>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</si>
  <si>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</si>
  <si>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</si>
  <si>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</si>
  <si>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</si>
  <si>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</si>
  <si>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</si>
  <si>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</si>
  <si>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</si>
  <si>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</si>
  <si>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</si>
  <si>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</si>
  <si>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</si>
  <si>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</si>
  <si>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</si>
  <si>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</si>
  <si>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</si>
  <si>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</si>
  <si>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</si>
  <si>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</si>
  <si>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</si>
  <si>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</si>
  <si>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</si>
  <si>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</si>
  <si>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</si>
  <si>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</si>
  <si>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</si>
  <si>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</si>
  <si>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</si>
  <si>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</si>
  <si>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</si>
  <si>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</si>
  <si>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</si>
  <si>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</si>
  <si>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</si>
  <si>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</si>
  <si>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</si>
  <si>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</si>
  <si>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</si>
  <si>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</si>
  <si>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</si>
  <si>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</si>
  <si>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Durante el primer trimestre no existieron factores que conlleven a que se materialice el riesgo</t>
  </si>
  <si>
    <t>SEGUIMIENTO MATRIZ DE RIESGOS SIGCMA 2 TRIMESTRE</t>
  </si>
  <si>
    <t>ANÁLISIS DEL RESULTADO FINAL 
2 TRIMESTRE</t>
  </si>
  <si>
    <t>Durante el segundo trimestre no existieron factores que conlleven a que se materialice el riesgo</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</si>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</sst>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sz val="14"/>
      <color theme="1"/>
      <name val="Calibri"/>
      <family val="2"/>
      <scheme val="minor"/>
    </font>
    <font>
      <sz val="14"/>
      <name val="Calibri"/>
      <family val="2"/>
      <scheme val="minor"/>
    </font>
    <font>
      <sz val="10"/>
      <color rgb="FF00000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sz val="11"/>
      <color rgb="FF000000"/>
      <name val="Arial"/>
      <family val="2"/>
    </font>
    <font>
      <sz val="11"/>
      <name val="Arial"/>
      <family val="2"/>
    </font>
    <font>
      <b/>
      <sz val="11"/>
      <color rgb="FF000000"/>
      <name val="Arial"/>
      <family val="2"/>
    </font>
    <font>
      <b/>
      <sz val="11"/>
      <name val="Arial"/>
      <family val="2"/>
    </font>
    <font>
      <b/>
      <sz val="11"/>
      <color rgb="FFF2F2F2"/>
      <name val="Arial"/>
      <family val="2"/>
    </font>
    <font>
      <b/>
      <sz val="9"/>
      <color theme="1"/>
      <name val="Arial"/>
      <family val="2"/>
    </font>
    <font>
      <b/>
      <i/>
      <sz val="9"/>
      <color theme="1"/>
      <name val="Arial"/>
      <family val="2"/>
    </font>
    <font>
      <sz val="14"/>
      <color rgb="FF000000"/>
      <name val="Calibri"/>
      <family val="2"/>
    </font>
    <font>
      <b/>
      <sz val="14"/>
      <color rgb="FF000000"/>
      <name val="Calibri"/>
      <family val="2"/>
    </font>
    <font>
      <sz val="14"/>
      <name val="Calibri"/>
      <family val="2"/>
    </font>
    <font>
      <sz val="9"/>
      <color rgb="FF000000"/>
      <name val="Arial"/>
      <family val="2"/>
    </font>
    <font>
      <b/>
      <sz val="14"/>
      <color rgb="FFFF0000"/>
      <name val="Calibri"/>
      <family val="2"/>
    </font>
    <font>
      <b/>
      <sz val="14"/>
      <name val="Calibri"/>
      <family val="2"/>
    </font>
    <font>
      <sz val="11"/>
      <color theme="4"/>
      <name val="Calibri"/>
      <family val="2"/>
      <scheme val="minor"/>
    </font>
    <font>
      <sz val="10"/>
      <color theme="4"/>
      <name val="Roboto"/>
    </font>
    <font>
      <b/>
      <sz val="11"/>
      <color rgb="FF00B050"/>
      <name val="Calibri (Cuerpo)"/>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B0F0"/>
        <bgColor rgb="FF000000"/>
      </patternFill>
    </fill>
    <fill>
      <patternFill patternType="solid">
        <fgColor rgb="FF002060"/>
        <bgColor rgb="FF000000"/>
      </patternFill>
    </fill>
    <fill>
      <patternFill patternType="solid">
        <fgColor rgb="FF9BC2E6"/>
        <bgColor rgb="FF000000"/>
      </patternFill>
    </fill>
    <fill>
      <patternFill patternType="solid">
        <fgColor theme="4"/>
        <bgColor indexed="64"/>
      </patternFill>
    </fill>
    <fill>
      <patternFill patternType="solid">
        <fgColor rgb="FFD9D9D9"/>
        <bgColor rgb="FF000000"/>
      </patternFill>
    </fill>
  </fills>
  <borders count="12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
      <left style="thin">
        <color rgb="FF000000"/>
      </left>
      <right style="medium">
        <color indexed="64"/>
      </right>
      <top/>
      <bottom style="thin">
        <color rgb="FF000000"/>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rgb="FF000000"/>
      </right>
      <top/>
      <bottom style="thin">
        <color indexed="64"/>
      </bottom>
      <diagonal/>
    </border>
    <border>
      <left/>
      <right style="medium">
        <color indexed="64"/>
      </right>
      <top/>
      <bottom style="thin">
        <color rgb="FF000000"/>
      </bottom>
      <diagonal/>
    </border>
    <border>
      <left style="thin">
        <color theme="1"/>
      </left>
      <right style="double">
        <color theme="1"/>
      </right>
      <top style="double">
        <color theme="1"/>
      </top>
      <bottom style="double">
        <color theme="1"/>
      </bottom>
      <diagonal/>
    </border>
    <border>
      <left style="double">
        <color theme="1"/>
      </left>
      <right style="thin">
        <color theme="1"/>
      </right>
      <top style="double">
        <color theme="1"/>
      </top>
      <bottom style="double">
        <color theme="1"/>
      </bottom>
      <diagonal/>
    </border>
    <border>
      <left style="thin">
        <color theme="1"/>
      </left>
      <right style="double">
        <color theme="1"/>
      </right>
      <top style="thin">
        <color theme="1"/>
      </top>
      <bottom style="thin">
        <color rgb="FF000000"/>
      </bottom>
      <diagonal/>
    </border>
    <border>
      <left/>
      <right style="double">
        <color theme="1"/>
      </right>
      <top style="double">
        <color theme="1"/>
      </top>
      <bottom style="double">
        <color theme="1"/>
      </bottom>
      <diagonal/>
    </border>
    <border>
      <left/>
      <right/>
      <top style="double">
        <color theme="1"/>
      </top>
      <bottom style="double">
        <color theme="1"/>
      </bottom>
      <diagonal/>
    </border>
    <border>
      <left/>
      <right/>
      <top/>
      <bottom style="double">
        <color theme="1"/>
      </bottom>
      <diagonal/>
    </border>
    <border>
      <left style="thin">
        <color theme="1"/>
      </left>
      <right style="double">
        <color theme="1"/>
      </right>
      <top style="thin">
        <color theme="1"/>
      </top>
      <bottom style="thin">
        <color theme="1"/>
      </bottom>
      <diagonal/>
    </border>
    <border>
      <left/>
      <right/>
      <top/>
      <bottom style="thin">
        <color theme="1"/>
      </bottom>
      <diagonal/>
    </border>
    <border>
      <left/>
      <right style="thin">
        <color rgb="FF000000"/>
      </right>
      <top style="thin">
        <color indexed="64"/>
      </top>
      <bottom style="thin">
        <color indexed="64"/>
      </bottom>
      <diagonal/>
    </border>
  </borders>
  <cellStyleXfs count="3">
    <xf numFmtId="0" fontId="0" fillId="0" borderId="0"/>
    <xf numFmtId="0" fontId="8" fillId="0" borderId="0"/>
    <xf numFmtId="0" fontId="14" fillId="0" borderId="0"/>
  </cellStyleXfs>
  <cellXfs count="554">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0" borderId="0" xfId="0" applyFont="1" applyAlignment="1">
      <alignment horizontal="center"/>
    </xf>
    <xf numFmtId="0" fontId="52" fillId="0" borderId="0" xfId="0" applyFont="1" applyAlignment="1">
      <alignment horizontal="left"/>
    </xf>
    <xf numFmtId="0" fontId="53" fillId="0" borderId="0" xfId="0" applyFont="1" applyAlignment="1">
      <alignment horizontal="center"/>
    </xf>
    <xf numFmtId="0" fontId="45" fillId="3" borderId="0" xfId="0" applyFont="1" applyFill="1"/>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center" vertical="center" wrapText="1" readingOrder="1"/>
    </xf>
    <xf numFmtId="0" fontId="58" fillId="0" borderId="51" xfId="0" applyFont="1" applyBorder="1" applyAlignment="1">
      <alignment horizontal="justify"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center" vertical="center" wrapText="1" readingOrder="1"/>
    </xf>
    <xf numFmtId="0" fontId="58" fillId="0" borderId="52" xfId="0" applyFont="1" applyBorder="1" applyAlignment="1">
      <alignment horizontal="justify"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justify" vertical="center" wrapText="1" readingOrder="1"/>
    </xf>
    <xf numFmtId="9" fontId="62" fillId="0" borderId="51" xfId="0" applyNumberFormat="1" applyFont="1" applyBorder="1" applyAlignment="1">
      <alignment horizontal="center"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justify" vertical="center" wrapText="1" readingOrder="1"/>
    </xf>
    <xf numFmtId="9" fontId="62" fillId="0" borderId="52" xfId="0" applyNumberFormat="1" applyFont="1" applyBorder="1" applyAlignment="1">
      <alignment horizontal="center"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8"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6" fillId="0" borderId="13" xfId="0" applyFont="1" applyBorder="1" applyAlignment="1">
      <alignment horizontal="left" vertical="center" wrapText="1"/>
    </xf>
    <xf numFmtId="0" fontId="66" fillId="0" borderId="0" xfId="0" applyFont="1" applyAlignment="1">
      <alignment horizontal="left" vertical="center" wrapText="1"/>
    </xf>
    <xf numFmtId="0" fontId="0" fillId="0" borderId="0" xfId="0" applyAlignment="1">
      <alignment vertical="center" wrapText="1"/>
    </xf>
    <xf numFmtId="0" fontId="67" fillId="3" borderId="0" xfId="0" applyFont="1" applyFill="1" applyBorder="1"/>
    <xf numFmtId="0" fontId="67"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Fill="1" applyBorder="1" applyAlignment="1">
      <alignment wrapText="1"/>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2" fillId="0" borderId="0" xfId="0" applyFont="1" applyAlignment="1" applyProtection="1">
      <alignment horizontal="center" vertical="center"/>
      <protection locked="0"/>
    </xf>
    <xf numFmtId="0" fontId="6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4" fillId="4" borderId="91" xfId="0" applyFont="1" applyFill="1" applyBorder="1" applyAlignment="1">
      <alignment horizontal="center" vertical="center"/>
    </xf>
    <xf numFmtId="0" fontId="74" fillId="4" borderId="91" xfId="0" applyFont="1" applyFill="1" applyBorder="1" applyAlignment="1">
      <alignment horizontal="center" vertical="center" wrapText="1"/>
    </xf>
    <xf numFmtId="0" fontId="74" fillId="20" borderId="91" xfId="0" applyFont="1" applyFill="1" applyBorder="1" applyAlignment="1" applyProtection="1">
      <alignment horizontal="center" vertical="center" textRotation="90"/>
      <protection locked="0"/>
    </xf>
    <xf numFmtId="0" fontId="75" fillId="4" borderId="91" xfId="0" applyFont="1" applyFill="1" applyBorder="1" applyAlignment="1">
      <alignment horizontal="center" vertical="center" wrapText="1"/>
    </xf>
    <xf numFmtId="0" fontId="68" fillId="21" borderId="0" xfId="0" applyFont="1" applyFill="1" applyBorder="1"/>
    <xf numFmtId="0" fontId="32" fillId="3" borderId="0" xfId="0" applyFont="1" applyFill="1" applyBorder="1" applyAlignment="1" applyProtection="1">
      <alignment vertical="center"/>
      <protection locked="0"/>
    </xf>
    <xf numFmtId="0" fontId="72" fillId="3" borderId="0" xfId="0" applyFont="1" applyFill="1" applyBorder="1" applyAlignment="1" applyProtection="1">
      <alignment horizontal="center" vertical="center"/>
      <protection locked="0"/>
    </xf>
    <xf numFmtId="0" fontId="68" fillId="3" borderId="0" xfId="0" applyFont="1" applyFill="1" applyBorder="1"/>
    <xf numFmtId="0" fontId="32" fillId="3" borderId="0" xfId="0" applyFont="1" applyFill="1" applyBorder="1"/>
    <xf numFmtId="0" fontId="74" fillId="4" borderId="91" xfId="0" applyFont="1" applyFill="1" applyBorder="1" applyAlignment="1" applyProtection="1">
      <alignment vertical="center" wrapText="1"/>
      <protection locked="0"/>
    </xf>
    <xf numFmtId="0" fontId="74" fillId="4" borderId="91"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78" fillId="0" borderId="0" xfId="0" applyFont="1" applyAlignment="1">
      <alignment vertical="top" wrapText="1"/>
    </xf>
    <xf numFmtId="0" fontId="78" fillId="0" borderId="0" xfId="0" applyFont="1" applyAlignment="1">
      <alignment horizontal="left" vertical="top" wrapText="1"/>
    </xf>
    <xf numFmtId="0" fontId="78" fillId="0" borderId="0" xfId="0" applyFont="1" applyAlignment="1">
      <alignment horizontal="center" vertical="top" wrapText="1"/>
    </xf>
    <xf numFmtId="0" fontId="45" fillId="0" borderId="0" xfId="0" applyFont="1" applyAlignment="1">
      <alignment vertical="top" wrapText="1"/>
    </xf>
    <xf numFmtId="0" fontId="45" fillId="0" borderId="0" xfId="0" applyFont="1" applyAlignment="1">
      <alignment horizontal="left" vertical="top" wrapText="1"/>
    </xf>
    <xf numFmtId="0" fontId="45" fillId="0" borderId="0" xfId="0" applyFont="1" applyAlignment="1">
      <alignment horizontal="center" vertical="top" wrapText="1"/>
    </xf>
    <xf numFmtId="0" fontId="79" fillId="23" borderId="105" xfId="0" applyFont="1" applyFill="1" applyBorder="1" applyAlignment="1">
      <alignment vertical="top" wrapText="1"/>
    </xf>
    <xf numFmtId="0" fontId="79" fillId="23" borderId="44" xfId="0" applyFont="1" applyFill="1" applyBorder="1" applyAlignment="1">
      <alignment horizontal="left" vertical="top" wrapText="1"/>
    </xf>
    <xf numFmtId="0" fontId="79" fillId="23" borderId="106" xfId="0" applyFont="1" applyFill="1" applyBorder="1" applyAlignment="1">
      <alignment vertical="top" wrapText="1"/>
    </xf>
    <xf numFmtId="0" fontId="79" fillId="23" borderId="48" xfId="0" applyFont="1" applyFill="1" applyBorder="1" applyAlignment="1">
      <alignment vertical="top" wrapText="1"/>
    </xf>
    <xf numFmtId="0" fontId="79" fillId="23" borderId="45" xfId="0" applyFont="1" applyFill="1" applyBorder="1" applyAlignment="1">
      <alignment vertical="top" wrapText="1"/>
    </xf>
    <xf numFmtId="0" fontId="79" fillId="23" borderId="106" xfId="0" applyFont="1" applyFill="1" applyBorder="1" applyAlignment="1">
      <alignment horizontal="left" vertical="top" wrapText="1"/>
    </xf>
    <xf numFmtId="0" fontId="79" fillId="23" borderId="61" xfId="0" applyFont="1" applyFill="1" applyBorder="1" applyAlignment="1">
      <alignment vertical="top" wrapText="1"/>
    </xf>
    <xf numFmtId="0" fontId="79" fillId="23" borderId="23" xfId="0" applyFont="1" applyFill="1" applyBorder="1" applyAlignment="1">
      <alignment horizontal="left" vertical="top" wrapText="1"/>
    </xf>
    <xf numFmtId="0" fontId="79" fillId="23" borderId="88" xfId="0" applyFont="1" applyFill="1" applyBorder="1" applyAlignment="1">
      <alignment vertical="top" wrapText="1"/>
    </xf>
    <xf numFmtId="0" fontId="79" fillId="23" borderId="24" xfId="0" applyFont="1" applyFill="1" applyBorder="1" applyAlignment="1">
      <alignment vertical="top" wrapText="1"/>
    </xf>
    <xf numFmtId="0" fontId="79" fillId="23" borderId="88" xfId="0" applyFont="1" applyFill="1" applyBorder="1" applyAlignment="1">
      <alignment horizontal="left" vertical="top" wrapText="1"/>
    </xf>
    <xf numFmtId="0" fontId="79" fillId="23" borderId="109" xfId="0" applyFont="1" applyFill="1" applyBorder="1" applyAlignment="1">
      <alignment vertical="top" wrapText="1"/>
    </xf>
    <xf numFmtId="0" fontId="79" fillId="23" borderId="21" xfId="0" applyFont="1" applyFill="1" applyBorder="1" applyAlignment="1">
      <alignment vertical="top" wrapText="1"/>
    </xf>
    <xf numFmtId="0" fontId="79" fillId="23" borderId="110" xfId="0" applyFont="1" applyFill="1" applyBorder="1" applyAlignment="1">
      <alignment vertical="top" wrapText="1"/>
    </xf>
    <xf numFmtId="0" fontId="79" fillId="23" borderId="23" xfId="0" applyFont="1" applyFill="1" applyBorder="1" applyAlignment="1">
      <alignment vertical="top" wrapText="1"/>
    </xf>
    <xf numFmtId="0" fontId="79" fillId="23" borderId="89" xfId="0" applyFont="1" applyFill="1" applyBorder="1" applyAlignment="1">
      <alignment vertical="top" wrapText="1"/>
    </xf>
    <xf numFmtId="0" fontId="79" fillId="23" borderId="111" xfId="0" applyFont="1" applyFill="1" applyBorder="1" applyAlignment="1">
      <alignment vertical="top" wrapText="1"/>
    </xf>
    <xf numFmtId="0" fontId="79" fillId="23" borderId="44" xfId="0" applyFont="1" applyFill="1" applyBorder="1" applyAlignment="1">
      <alignment vertical="top" wrapText="1"/>
    </xf>
    <xf numFmtId="0" fontId="79" fillId="23" borderId="60" xfId="0" applyFont="1" applyFill="1" applyBorder="1" applyAlignment="1">
      <alignment horizontal="left" vertical="top" wrapText="1"/>
    </xf>
    <xf numFmtId="0" fontId="79" fillId="23" borderId="0" xfId="0" applyFont="1" applyFill="1" applyAlignment="1">
      <alignment vertical="top" wrapText="1"/>
    </xf>
    <xf numFmtId="0" fontId="80" fillId="23" borderId="24" xfId="0" applyFont="1" applyFill="1" applyBorder="1" applyAlignment="1">
      <alignment vertical="top" wrapText="1"/>
    </xf>
    <xf numFmtId="0" fontId="79" fillId="23" borderId="112" xfId="0" applyFont="1" applyFill="1" applyBorder="1" applyAlignment="1">
      <alignment vertical="top" wrapText="1"/>
    </xf>
    <xf numFmtId="0" fontId="80" fillId="23" borderId="88" xfId="0" applyFont="1" applyFill="1" applyBorder="1" applyAlignment="1">
      <alignment vertical="top" wrapText="1"/>
    </xf>
    <xf numFmtId="0" fontId="79" fillId="23" borderId="113" xfId="0" applyFont="1" applyFill="1" applyBorder="1" applyAlignment="1">
      <alignment vertical="top" wrapText="1"/>
    </xf>
    <xf numFmtId="0" fontId="79" fillId="23" borderId="114" xfId="0" applyFont="1" applyFill="1" applyBorder="1" applyAlignment="1">
      <alignment vertical="top" wrapText="1"/>
    </xf>
    <xf numFmtId="0" fontId="79" fillId="23" borderId="115" xfId="0" applyFont="1" applyFill="1" applyBorder="1" applyAlignment="1">
      <alignment vertical="top" wrapText="1"/>
    </xf>
    <xf numFmtId="0" fontId="79" fillId="23" borderId="15" xfId="0" applyFont="1" applyFill="1" applyBorder="1" applyAlignment="1">
      <alignment horizontal="left" vertical="top" wrapText="1"/>
    </xf>
    <xf numFmtId="0" fontId="79" fillId="23" borderId="116" xfId="0" applyFont="1" applyFill="1" applyBorder="1" applyAlignment="1">
      <alignment vertical="top" wrapText="1"/>
    </xf>
    <xf numFmtId="0" fontId="81" fillId="24" borderId="89" xfId="0" applyFont="1" applyFill="1" applyBorder="1" applyAlignment="1">
      <alignment vertical="top" wrapText="1"/>
    </xf>
    <xf numFmtId="0" fontId="81" fillId="24" borderId="89" xfId="0" applyFont="1" applyFill="1" applyBorder="1" applyAlignment="1">
      <alignment horizontal="left" vertical="top" wrapText="1"/>
    </xf>
    <xf numFmtId="0" fontId="82" fillId="24" borderId="89" xfId="0" applyFont="1" applyFill="1" applyBorder="1" applyAlignment="1">
      <alignment vertical="top" wrapText="1"/>
    </xf>
    <xf numFmtId="0" fontId="82" fillId="24" borderId="84" xfId="0" applyFont="1" applyFill="1" applyBorder="1" applyAlignment="1">
      <alignment vertical="top" wrapText="1"/>
    </xf>
    <xf numFmtId="0" fontId="80" fillId="23" borderId="45" xfId="0" applyFont="1" applyFill="1" applyBorder="1" applyAlignment="1">
      <alignment vertical="top" wrapText="1"/>
    </xf>
    <xf numFmtId="0" fontId="79" fillId="23" borderId="118" xfId="0" applyFont="1" applyFill="1" applyBorder="1" applyAlignment="1">
      <alignment vertical="top" wrapText="1"/>
    </xf>
    <xf numFmtId="0" fontId="79" fillId="23" borderId="13" xfId="0" applyFont="1" applyFill="1" applyBorder="1" applyAlignment="1">
      <alignment vertical="top" wrapText="1"/>
    </xf>
    <xf numFmtId="0" fontId="79" fillId="23" borderId="13" xfId="0" applyFont="1" applyFill="1" applyBorder="1" applyAlignment="1">
      <alignment horizontal="left" vertical="top" wrapText="1"/>
    </xf>
    <xf numFmtId="0" fontId="80" fillId="23" borderId="106" xfId="0" applyFont="1" applyFill="1" applyBorder="1" applyAlignment="1">
      <alignment vertical="top" wrapText="1"/>
    </xf>
    <xf numFmtId="0" fontId="79" fillId="23" borderId="89" xfId="0" applyFont="1" applyFill="1" applyBorder="1" applyAlignment="1">
      <alignment horizontal="left" vertical="top" wrapText="1"/>
    </xf>
    <xf numFmtId="0" fontId="79" fillId="23" borderId="16" xfId="0" applyFont="1" applyFill="1" applyBorder="1" applyAlignment="1">
      <alignment vertical="top" wrapText="1"/>
    </xf>
    <xf numFmtId="0" fontId="79" fillId="23" borderId="116" xfId="0" applyFont="1" applyFill="1" applyBorder="1" applyAlignment="1">
      <alignment horizontal="left" vertical="top" wrapText="1"/>
    </xf>
    <xf numFmtId="0" fontId="81" fillId="26" borderId="89" xfId="0" applyFont="1" applyFill="1" applyBorder="1" applyAlignment="1">
      <alignment vertical="top" wrapText="1"/>
    </xf>
    <xf numFmtId="0" fontId="81" fillId="26" borderId="89" xfId="0" applyFont="1" applyFill="1" applyBorder="1" applyAlignment="1">
      <alignment horizontal="left" vertical="top" wrapText="1"/>
    </xf>
    <xf numFmtId="0" fontId="81" fillId="26" borderId="78" xfId="0" applyFont="1" applyFill="1" applyBorder="1" applyAlignment="1">
      <alignment vertical="top" wrapText="1"/>
    </xf>
    <xf numFmtId="0" fontId="84" fillId="27" borderId="126" xfId="0" applyFont="1" applyFill="1" applyBorder="1" applyAlignment="1" applyProtection="1">
      <alignment vertical="top" wrapText="1"/>
      <protection locked="0"/>
    </xf>
    <xf numFmtId="0" fontId="78" fillId="0" borderId="0" xfId="0" applyFont="1" applyAlignment="1" applyProtection="1">
      <alignment horizontal="center" vertical="top" wrapText="1"/>
      <protection locked="0"/>
    </xf>
    <xf numFmtId="0" fontId="84" fillId="0" borderId="0" xfId="0" applyFont="1" applyAlignment="1" applyProtection="1">
      <alignment vertical="top" wrapText="1"/>
      <protection locked="0"/>
    </xf>
    <xf numFmtId="0" fontId="84" fillId="27" borderId="0" xfId="0" applyFont="1" applyFill="1" applyAlignment="1" applyProtection="1">
      <alignment horizontal="left" vertical="top" wrapText="1"/>
      <protection locked="0"/>
    </xf>
    <xf numFmtId="0" fontId="84" fillId="27" borderId="0" xfId="0" applyFont="1" applyFill="1" applyAlignment="1" applyProtection="1">
      <alignment vertical="top" wrapText="1"/>
      <protection locked="0"/>
    </xf>
    <xf numFmtId="0" fontId="78" fillId="0" borderId="0" xfId="0" applyFont="1" applyAlignment="1" applyProtection="1">
      <alignment vertical="top" wrapText="1"/>
      <protection locked="0"/>
    </xf>
    <xf numFmtId="0" fontId="85" fillId="0" borderId="0" xfId="0" applyFont="1" applyAlignment="1" applyProtection="1">
      <alignment horizontal="left" vertical="top" wrapText="1"/>
      <protection locked="0"/>
    </xf>
    <xf numFmtId="0" fontId="54" fillId="23" borderId="88" xfId="0" applyFont="1" applyFill="1" applyBorder="1" applyAlignment="1">
      <alignment wrapText="1"/>
    </xf>
    <xf numFmtId="0" fontId="86" fillId="23" borderId="88" xfId="0" applyFont="1" applyFill="1" applyBorder="1" applyAlignment="1">
      <alignment wrapText="1"/>
    </xf>
    <xf numFmtId="0" fontId="87" fillId="23" borderId="88" xfId="0" applyFont="1" applyFill="1" applyBorder="1" applyAlignment="1">
      <alignment wrapText="1"/>
    </xf>
    <xf numFmtId="0" fontId="54" fillId="23" borderId="60" xfId="0" applyFont="1" applyFill="1" applyBorder="1" applyAlignment="1">
      <alignment wrapText="1"/>
    </xf>
    <xf numFmtId="0" fontId="87" fillId="0" borderId="88" xfId="0" applyFont="1" applyBorder="1" applyAlignment="1">
      <alignment wrapText="1"/>
    </xf>
    <xf numFmtId="0" fontId="54" fillId="0" borderId="13" xfId="0" applyFont="1" applyBorder="1" applyAlignment="1">
      <alignment wrapText="1"/>
    </xf>
    <xf numFmtId="0" fontId="54" fillId="0" borderId="88" xfId="0" applyFont="1" applyBorder="1" applyAlignment="1">
      <alignment wrapText="1"/>
    </xf>
    <xf numFmtId="0" fontId="86" fillId="0" borderId="88" xfId="0" applyFont="1" applyBorder="1" applyAlignment="1">
      <alignment wrapText="1"/>
    </xf>
    <xf numFmtId="0" fontId="88" fillId="0" borderId="88" xfId="0" applyFont="1" applyBorder="1" applyAlignment="1">
      <alignment wrapText="1"/>
    </xf>
    <xf numFmtId="0" fontId="54" fillId="0" borderId="78" xfId="0" applyFont="1" applyBorder="1" applyAlignment="1">
      <alignment wrapText="1"/>
    </xf>
    <xf numFmtId="0" fontId="54" fillId="0" borderId="60" xfId="0" applyFont="1" applyBorder="1" applyAlignment="1">
      <alignment wrapText="1"/>
    </xf>
    <xf numFmtId="0" fontId="88" fillId="23" borderId="88" xfId="0" applyFont="1" applyFill="1" applyBorder="1" applyAlignment="1">
      <alignment wrapText="1"/>
    </xf>
    <xf numFmtId="0" fontId="89" fillId="0" borderId="60" xfId="0" applyFont="1" applyBorder="1" applyAlignment="1">
      <alignment wrapText="1"/>
    </xf>
    <xf numFmtId="0" fontId="54" fillId="0" borderId="80" xfId="0" applyFont="1" applyBorder="1" applyAlignment="1">
      <alignment wrapText="1"/>
    </xf>
    <xf numFmtId="0" fontId="54" fillId="0" borderId="90" xfId="0" applyFont="1" applyBorder="1" applyAlignment="1">
      <alignment wrapText="1"/>
    </xf>
    <xf numFmtId="0" fontId="54" fillId="0" borderId="89" xfId="0" applyFont="1" applyBorder="1" applyAlignment="1">
      <alignment wrapText="1"/>
    </xf>
    <xf numFmtId="0" fontId="54" fillId="0" borderId="81" xfId="0" applyFont="1" applyBorder="1" applyAlignment="1">
      <alignment wrapText="1"/>
    </xf>
    <xf numFmtId="0" fontId="90" fillId="0" borderId="88" xfId="0" applyFont="1" applyBorder="1" applyAlignment="1">
      <alignment wrapText="1"/>
    </xf>
    <xf numFmtId="0" fontId="87" fillId="28" borderId="88" xfId="0" applyFont="1" applyFill="1" applyBorder="1" applyAlignment="1">
      <alignment wrapText="1"/>
    </xf>
    <xf numFmtId="0" fontId="91" fillId="28" borderId="88" xfId="0" applyFont="1" applyFill="1" applyBorder="1" applyAlignment="1">
      <alignment wrapText="1"/>
    </xf>
    <xf numFmtId="0" fontId="87" fillId="28" borderId="60" xfId="0" applyFont="1" applyFill="1" applyBorder="1" applyAlignment="1">
      <alignment wrapText="1"/>
    </xf>
    <xf numFmtId="0" fontId="87" fillId="28" borderId="80" xfId="0" applyFont="1" applyFill="1" applyBorder="1" applyAlignment="1">
      <alignment wrapText="1"/>
    </xf>
    <xf numFmtId="0" fontId="87" fillId="28" borderId="13" xfId="0" applyFont="1" applyFill="1" applyBorder="1" applyAlignment="1">
      <alignment wrapText="1"/>
    </xf>
    <xf numFmtId="0" fontId="73" fillId="0" borderId="87" xfId="0" applyFont="1" applyBorder="1" applyAlignment="1" applyProtection="1">
      <alignment horizontal="left" vertical="top" wrapText="1"/>
      <protection locked="0"/>
    </xf>
    <xf numFmtId="0" fontId="92" fillId="3" borderId="0" xfId="0" applyFont="1" applyFill="1" applyBorder="1"/>
    <xf numFmtId="0" fontId="92" fillId="0" borderId="0" xfId="0" applyFont="1" applyBorder="1"/>
    <xf numFmtId="0" fontId="73" fillId="0" borderId="13" xfId="0" applyFont="1" applyBorder="1" applyAlignment="1" applyProtection="1">
      <alignment horizontal="left" vertical="top" wrapText="1"/>
      <protection locked="0"/>
    </xf>
    <xf numFmtId="0" fontId="73" fillId="0" borderId="13" xfId="0" applyFont="1" applyBorder="1" applyAlignment="1" applyProtection="1">
      <alignment vertical="top" wrapText="1"/>
      <protection locked="0"/>
    </xf>
    <xf numFmtId="0" fontId="73" fillId="0" borderId="65" xfId="0" applyFont="1" applyBorder="1" applyAlignment="1" applyProtection="1">
      <alignment horizontal="left" vertical="top" wrapText="1"/>
      <protection locked="0"/>
    </xf>
    <xf numFmtId="0" fontId="92" fillId="0" borderId="65" xfId="0" applyFont="1" applyBorder="1" applyAlignment="1" applyProtection="1">
      <alignment horizontal="left" vertical="top" wrapText="1"/>
      <protection locked="0"/>
    </xf>
    <xf numFmtId="0" fontId="92" fillId="0" borderId="81" xfId="0" applyFont="1" applyBorder="1" applyAlignment="1" applyProtection="1">
      <alignment horizontal="left" vertical="top" wrapText="1"/>
      <protection locked="0"/>
    </xf>
    <xf numFmtId="0" fontId="92" fillId="0" borderId="13" xfId="0" applyFont="1" applyBorder="1" applyAlignment="1">
      <alignment wrapText="1"/>
    </xf>
    <xf numFmtId="0" fontId="92" fillId="0" borderId="13" xfId="0" applyFont="1" applyFill="1" applyBorder="1" applyAlignment="1">
      <alignment wrapText="1"/>
    </xf>
    <xf numFmtId="0" fontId="92" fillId="0" borderId="13" xfId="0" applyFont="1" applyFill="1" applyBorder="1" applyAlignment="1">
      <alignment vertical="center" wrapText="1"/>
    </xf>
    <xf numFmtId="0" fontId="85" fillId="0" borderId="0" xfId="0" applyFont="1" applyAlignment="1" applyProtection="1">
      <alignment horizontal="center" vertical="top" wrapText="1"/>
      <protection locked="0"/>
    </xf>
    <xf numFmtId="0" fontId="84" fillId="0" borderId="0" xfId="0" applyFont="1" applyAlignment="1" applyProtection="1">
      <alignment horizontal="left" vertical="top" wrapText="1"/>
      <protection locked="0"/>
    </xf>
    <xf numFmtId="0" fontId="92" fillId="0" borderId="81" xfId="0" applyFon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92" fillId="0" borderId="13" xfId="0" applyFont="1" applyBorder="1" applyAlignment="1">
      <alignment horizontal="center" vertical="center" wrapText="1"/>
    </xf>
    <xf numFmtId="9" fontId="92" fillId="0" borderId="81" xfId="0" applyNumberFormat="1" applyFont="1" applyBorder="1" applyAlignment="1">
      <alignment horizontal="center" vertical="center" wrapText="1"/>
    </xf>
    <xf numFmtId="9" fontId="92" fillId="0" borderId="13" xfId="0" applyNumberFormat="1" applyFon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4" fillId="4" borderId="91"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5"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0" fillId="23" borderId="46" xfId="0" applyFont="1" applyFill="1" applyBorder="1" applyAlignment="1">
      <alignment vertical="top" wrapText="1"/>
    </xf>
    <xf numFmtId="0" fontId="80" fillId="23" borderId="108" xfId="0" applyFont="1" applyFill="1" applyBorder="1" applyAlignment="1">
      <alignment vertical="top" wrapText="1"/>
    </xf>
    <xf numFmtId="0" fontId="80" fillId="23" borderId="107" xfId="0" applyFont="1" applyFill="1" applyBorder="1" applyAlignment="1">
      <alignment vertical="top" wrapText="1"/>
    </xf>
    <xf numFmtId="0" fontId="79" fillId="23" borderId="108" xfId="0" applyFont="1" applyFill="1" applyBorder="1" applyAlignment="1">
      <alignment vertical="top" wrapText="1"/>
    </xf>
    <xf numFmtId="0" fontId="79" fillId="23" borderId="107" xfId="0" applyFont="1" applyFill="1" applyBorder="1" applyAlignment="1">
      <alignment vertical="top" wrapText="1"/>
    </xf>
    <xf numFmtId="0" fontId="83" fillId="25" borderId="85" xfId="0" applyFont="1" applyFill="1" applyBorder="1" applyAlignment="1">
      <alignment horizontal="center" vertical="top" wrapText="1"/>
    </xf>
    <xf numFmtId="0" fontId="83" fillId="25" borderId="23" xfId="0" applyFont="1" applyFill="1" applyBorder="1" applyAlignment="1">
      <alignment horizontal="center" vertical="top" wrapText="1"/>
    </xf>
    <xf numFmtId="0" fontId="83" fillId="25" borderId="117" xfId="0" applyFont="1" applyFill="1" applyBorder="1" applyAlignment="1">
      <alignment horizontal="center" vertical="top" wrapText="1"/>
    </xf>
    <xf numFmtId="0" fontId="79" fillId="23" borderId="46" xfId="0" applyFont="1" applyFill="1" applyBorder="1" applyAlignment="1">
      <alignment vertical="top" wrapText="1"/>
    </xf>
    <xf numFmtId="0" fontId="83" fillId="25" borderId="85" xfId="0" applyFont="1" applyFill="1" applyBorder="1" applyAlignment="1">
      <alignment vertical="top" wrapText="1"/>
    </xf>
    <xf numFmtId="0" fontId="83" fillId="25" borderId="23" xfId="0" applyFont="1" applyFill="1" applyBorder="1" applyAlignment="1">
      <alignment vertical="top" wrapText="1"/>
    </xf>
    <xf numFmtId="0" fontId="83" fillId="25" borderId="117" xfId="0" applyFont="1" applyFill="1" applyBorder="1" applyAlignment="1">
      <alignment vertical="top" wrapText="1"/>
    </xf>
    <xf numFmtId="0" fontId="84" fillId="0" borderId="125" xfId="0" applyFont="1" applyBorder="1" applyAlignment="1" applyProtection="1">
      <alignment vertical="top" wrapText="1"/>
      <protection locked="0"/>
    </xf>
    <xf numFmtId="0" fontId="84" fillId="0" borderId="121" xfId="0" applyFont="1" applyBorder="1" applyAlignment="1" applyProtection="1">
      <alignment vertical="top" wrapText="1"/>
      <protection locked="0"/>
    </xf>
    <xf numFmtId="0" fontId="85" fillId="0" borderId="0" xfId="0" applyFont="1" applyAlignment="1" applyProtection="1">
      <alignment horizontal="center" vertical="top" wrapText="1"/>
      <protection locked="0"/>
    </xf>
    <xf numFmtId="0" fontId="84" fillId="0" borderId="0" xfId="0" applyFont="1" applyAlignment="1" applyProtection="1">
      <alignment horizontal="left" vertical="top" wrapText="1"/>
      <protection locked="0"/>
    </xf>
    <xf numFmtId="0" fontId="84" fillId="0" borderId="124" xfId="0" applyFont="1" applyBorder="1" applyAlignment="1" applyProtection="1">
      <alignment horizontal="left" vertical="top" wrapText="1"/>
      <protection locked="0"/>
    </xf>
    <xf numFmtId="0" fontId="84" fillId="0" borderId="120" xfId="0" applyFont="1" applyBorder="1" applyAlignment="1" applyProtection="1">
      <alignment horizontal="left" vertical="top" wrapText="1"/>
      <protection locked="0"/>
    </xf>
    <xf numFmtId="0" fontId="84" fillId="0" borderId="119" xfId="0" applyFont="1" applyBorder="1" applyAlignment="1" applyProtection="1">
      <alignment horizontal="left" vertical="top" wrapText="1"/>
      <protection locked="0"/>
    </xf>
    <xf numFmtId="0" fontId="84" fillId="0" borderId="124" xfId="0" applyFont="1" applyBorder="1" applyAlignment="1" applyProtection="1">
      <alignment horizontal="center" vertical="top" wrapText="1"/>
      <protection locked="0"/>
    </xf>
    <xf numFmtId="0" fontId="84" fillId="0" borderId="123" xfId="0" applyFont="1" applyBorder="1" applyAlignment="1" applyProtection="1">
      <alignment horizontal="center" vertical="top" wrapText="1"/>
      <protection locked="0"/>
    </xf>
    <xf numFmtId="0" fontId="84" fillId="0" borderId="122" xfId="0" applyFont="1" applyBorder="1" applyAlignment="1" applyProtection="1">
      <alignment horizontal="center" vertical="top" wrapText="1"/>
      <protection locked="0"/>
    </xf>
    <xf numFmtId="0" fontId="51" fillId="0" borderId="0" xfId="0" applyFont="1" applyAlignment="1">
      <alignment horizontal="center"/>
    </xf>
    <xf numFmtId="0" fontId="87" fillId="28" borderId="79" xfId="0" applyFont="1" applyFill="1" applyBorder="1" applyAlignment="1">
      <alignment wrapText="1"/>
    </xf>
    <xf numFmtId="0" fontId="87" fillId="28" borderId="127" xfId="0" applyFont="1" applyFill="1" applyBorder="1" applyAlignment="1">
      <alignment wrapText="1"/>
    </xf>
    <xf numFmtId="0" fontId="50" fillId="0" borderId="0" xfId="0" applyFont="1" applyAlignment="1">
      <alignment horizont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92" fillId="0" borderId="81" xfId="0" applyFont="1" applyBorder="1" applyAlignment="1">
      <alignment horizontal="center" vertical="center" wrapText="1"/>
    </xf>
    <xf numFmtId="0" fontId="92" fillId="0" borderId="78" xfId="0" applyFont="1" applyBorder="1" applyAlignment="1">
      <alignment horizontal="center" vertical="center" wrapText="1"/>
    </xf>
    <xf numFmtId="0" fontId="92" fillId="0" borderId="60" xfId="0" applyFont="1" applyBorder="1" applyAlignment="1">
      <alignment horizontal="center" vertical="center" wrapText="1"/>
    </xf>
    <xf numFmtId="14" fontId="92" fillId="0" borderId="81" xfId="0" applyNumberFormat="1" applyFont="1" applyBorder="1" applyAlignment="1">
      <alignment horizontal="center" vertical="center" wrapText="1"/>
    </xf>
    <xf numFmtId="0" fontId="92" fillId="0" borderId="83" xfId="0" applyFont="1" applyBorder="1" applyAlignment="1">
      <alignment horizontal="center" vertical="center" wrapText="1"/>
    </xf>
    <xf numFmtId="0" fontId="92" fillId="0" borderId="84" xfId="0" applyFont="1" applyBorder="1" applyAlignment="1">
      <alignment horizontal="center" vertical="center" wrapText="1"/>
    </xf>
    <xf numFmtId="0" fontId="92" fillId="0" borderId="85" xfId="0" applyFont="1" applyBorder="1" applyAlignment="1">
      <alignment horizontal="center" vertical="center"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81" xfId="0" applyNumberForma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92" fillId="0" borderId="13" xfId="0" applyFont="1" applyBorder="1" applyAlignment="1">
      <alignment horizontal="center" vertical="center" wrapText="1"/>
    </xf>
    <xf numFmtId="9" fontId="92" fillId="0" borderId="81" xfId="0" applyNumberFormat="1" applyFont="1" applyBorder="1" applyAlignment="1">
      <alignment horizontal="center" vertical="center" wrapText="1"/>
    </xf>
    <xf numFmtId="9" fontId="92" fillId="0" borderId="78" xfId="0" applyNumberFormat="1" applyFont="1" applyBorder="1" applyAlignment="1">
      <alignment horizontal="center" vertical="center" wrapText="1"/>
    </xf>
    <xf numFmtId="9" fontId="92" fillId="0" borderId="60" xfId="0" applyNumberFormat="1" applyFon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5" fillId="4" borderId="2" xfId="0" applyFont="1" applyFill="1" applyBorder="1" applyAlignment="1">
      <alignment horizontal="center" vertical="center"/>
    </xf>
    <xf numFmtId="0" fontId="65"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4" fillId="4" borderId="8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9" fontId="92" fillId="0" borderId="13" xfId="0" applyNumberFormat="1" applyFont="1" applyBorder="1" applyAlignment="1">
      <alignment horizontal="center" vertical="center" wrapText="1"/>
    </xf>
    <xf numFmtId="0" fontId="92" fillId="0" borderId="13" xfId="0" applyFont="1" applyBorder="1" applyAlignment="1">
      <alignment horizontal="left" vertical="center" wrapText="1"/>
    </xf>
    <xf numFmtId="0" fontId="92" fillId="0" borderId="13" xfId="0" applyFont="1" applyBorder="1" applyAlignment="1">
      <alignment horizontal="center" vertical="center"/>
    </xf>
    <xf numFmtId="0" fontId="93" fillId="0" borderId="13" xfId="0" applyFont="1" applyBorder="1" applyAlignment="1">
      <alignment horizontal="center" vertical="center" wrapText="1"/>
    </xf>
    <xf numFmtId="0" fontId="92" fillId="0" borderId="81" xfId="0" applyFont="1" applyFill="1" applyBorder="1" applyAlignment="1">
      <alignment horizontal="center" vertical="center" wrapText="1"/>
    </xf>
    <xf numFmtId="0" fontId="92" fillId="0" borderId="78" xfId="0" applyFont="1" applyFill="1" applyBorder="1" applyAlignment="1">
      <alignment horizontal="center" vertical="center" wrapText="1"/>
    </xf>
    <xf numFmtId="0" fontId="92" fillId="0" borderId="81" xfId="0" applyFont="1" applyBorder="1" applyAlignment="1">
      <alignment horizontal="left" vertical="center" wrapText="1"/>
    </xf>
    <xf numFmtId="0" fontId="92" fillId="0" borderId="78" xfId="0" applyFont="1" applyBorder="1" applyAlignment="1">
      <alignment horizontal="left" vertical="center" wrapText="1"/>
    </xf>
    <xf numFmtId="0" fontId="92" fillId="0" borderId="60" xfId="0" applyFont="1" applyBorder="1" applyAlignment="1">
      <alignment horizontal="left" vertical="center" wrapText="1"/>
    </xf>
    <xf numFmtId="0" fontId="93" fillId="0" borderId="81" xfId="0" applyFont="1" applyBorder="1" applyAlignment="1">
      <alignment horizontal="center" vertical="center" wrapText="1"/>
    </xf>
    <xf numFmtId="0" fontId="0" fillId="0" borderId="13" xfId="0" applyBorder="1" applyAlignment="1">
      <alignment horizontal="center" vertical="center" wrapText="1"/>
    </xf>
    <xf numFmtId="0" fontId="64"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1"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left" vertical="center" wrapText="1"/>
    </xf>
    <xf numFmtId="0" fontId="4" fillId="4" borderId="82"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0" fillId="0" borderId="0" xfId="0" applyFont="1" applyAlignment="1">
      <alignment horizontal="center" vertical="center"/>
    </xf>
    <xf numFmtId="0" fontId="56"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9" fillId="0" borderId="67" xfId="0" applyFont="1" applyBorder="1" applyAlignment="1">
      <alignment horizontal="center" vertical="center" wrapText="1"/>
    </xf>
    <xf numFmtId="0" fontId="69" fillId="0" borderId="68" xfId="0" applyFont="1" applyBorder="1" applyAlignment="1">
      <alignment horizontal="center" vertical="center"/>
    </xf>
    <xf numFmtId="0" fontId="69" fillId="0" borderId="69" xfId="0" applyFont="1" applyBorder="1" applyAlignment="1">
      <alignment horizontal="center" vertical="center"/>
    </xf>
    <xf numFmtId="0" fontId="69" fillId="0" borderId="20" xfId="0" applyFont="1" applyBorder="1" applyAlignment="1">
      <alignment horizontal="center" vertical="center" wrapText="1"/>
    </xf>
    <xf numFmtId="0" fontId="69" fillId="0" borderId="0" xfId="0" applyFont="1" applyBorder="1" applyAlignment="1">
      <alignment horizontal="center" vertical="center"/>
    </xf>
    <xf numFmtId="0" fontId="69" fillId="0" borderId="21" xfId="0" applyFont="1" applyBorder="1" applyAlignment="1">
      <alignment horizontal="center" vertical="center"/>
    </xf>
    <xf numFmtId="0" fontId="69" fillId="0" borderId="20" xfId="0" applyFont="1" applyBorder="1" applyAlignment="1">
      <alignment horizontal="center" vertical="center"/>
    </xf>
    <xf numFmtId="0" fontId="69" fillId="0" borderId="43" xfId="0" applyFont="1" applyBorder="1" applyAlignment="1">
      <alignment horizontal="center" vertical="center"/>
    </xf>
    <xf numFmtId="0" fontId="69" fillId="0" borderId="44" xfId="0" applyFont="1" applyBorder="1" applyAlignment="1">
      <alignment horizontal="center" vertical="center"/>
    </xf>
    <xf numFmtId="0" fontId="69" fillId="0" borderId="45" xfId="0" applyFont="1" applyBorder="1" applyAlignment="1">
      <alignment horizontal="center" vertical="center"/>
    </xf>
    <xf numFmtId="0" fontId="69" fillId="0" borderId="0" xfId="0" applyFont="1" applyAlignment="1">
      <alignment horizontal="center" vertical="center"/>
    </xf>
    <xf numFmtId="0" fontId="71" fillId="22" borderId="70" xfId="0" applyFont="1" applyFill="1" applyBorder="1" applyAlignment="1">
      <alignment horizontal="center" vertical="center" wrapText="1" readingOrder="1"/>
    </xf>
    <xf numFmtId="0" fontId="71" fillId="22" borderId="71" xfId="0" applyFont="1" applyFill="1" applyBorder="1" applyAlignment="1">
      <alignment horizontal="center" vertical="center" wrapText="1" readingOrder="1"/>
    </xf>
    <xf numFmtId="0" fontId="71" fillId="22" borderId="73" xfId="0" applyFont="1" applyFill="1" applyBorder="1" applyAlignment="1">
      <alignment horizontal="center" vertical="center" wrapText="1" readingOrder="1"/>
    </xf>
    <xf numFmtId="0" fontId="71" fillId="22" borderId="0" xfId="0" applyFont="1" applyFill="1" applyAlignment="1">
      <alignment horizontal="center" vertical="center" wrapText="1" readingOrder="1"/>
    </xf>
    <xf numFmtId="0" fontId="71" fillId="22" borderId="74" xfId="0" applyFont="1" applyFill="1" applyBorder="1" applyAlignment="1">
      <alignment horizontal="center" vertical="center" wrapText="1" readingOrder="1"/>
    </xf>
    <xf numFmtId="0" fontId="71" fillId="22" borderId="75" xfId="0" applyFont="1" applyFill="1" applyBorder="1" applyAlignment="1">
      <alignment horizontal="center" vertical="center" wrapText="1" readingOrder="1"/>
    </xf>
    <xf numFmtId="0" fontId="71" fillId="22" borderId="76" xfId="0" applyFont="1" applyFill="1" applyBorder="1" applyAlignment="1">
      <alignment horizontal="center" vertical="center" wrapText="1" readingOrder="1"/>
    </xf>
    <xf numFmtId="0" fontId="71"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1" fillId="8" borderId="70" xfId="0" applyFont="1" applyFill="1" applyBorder="1" applyAlignment="1">
      <alignment horizontal="center" vertical="center" wrapText="1" readingOrder="1"/>
    </xf>
    <xf numFmtId="0" fontId="71" fillId="8" borderId="71" xfId="0" applyFont="1" applyFill="1" applyBorder="1" applyAlignment="1">
      <alignment horizontal="center" vertical="center" wrapText="1" readingOrder="1"/>
    </xf>
    <xf numFmtId="0" fontId="71" fillId="8" borderId="73" xfId="0" applyFont="1" applyFill="1" applyBorder="1" applyAlignment="1">
      <alignment horizontal="center" vertical="center" wrapText="1" readingOrder="1"/>
    </xf>
    <xf numFmtId="0" fontId="71" fillId="8" borderId="0" xfId="0" applyFont="1" applyFill="1" applyAlignment="1">
      <alignment horizontal="center" vertical="center" wrapText="1" readingOrder="1"/>
    </xf>
    <xf numFmtId="0" fontId="71" fillId="8" borderId="74" xfId="0" applyFont="1" applyFill="1" applyBorder="1" applyAlignment="1">
      <alignment horizontal="center" vertical="center" wrapText="1" readingOrder="1"/>
    </xf>
    <xf numFmtId="0" fontId="71" fillId="8" borderId="75" xfId="0" applyFont="1" applyFill="1" applyBorder="1" applyAlignment="1">
      <alignment horizontal="center" vertical="center" wrapText="1" readingOrder="1"/>
    </xf>
    <xf numFmtId="0" fontId="71" fillId="8" borderId="76" xfId="0" applyFont="1" applyFill="1" applyBorder="1" applyAlignment="1">
      <alignment horizontal="center" vertical="center" wrapText="1" readingOrder="1"/>
    </xf>
    <xf numFmtId="0" fontId="7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9" fillId="0" borderId="68" xfId="0" applyFont="1" applyBorder="1" applyAlignment="1">
      <alignment horizontal="center" vertical="center" wrapText="1"/>
    </xf>
    <xf numFmtId="0" fontId="2" fillId="0" borderId="0" xfId="0" applyFont="1" applyAlignment="1">
      <alignment horizontal="center" vertical="center" wrapText="1"/>
    </xf>
    <xf numFmtId="0" fontId="7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0" fillId="14" borderId="0" xfId="0" applyFont="1" applyFill="1" applyAlignment="1">
      <alignment horizontal="center" vertical="center" textRotation="90" wrapText="1" readingOrder="1"/>
    </xf>
    <xf numFmtId="0" fontId="70" fillId="14" borderId="21" xfId="0" applyFont="1" applyFill="1" applyBorder="1" applyAlignment="1">
      <alignment horizontal="center" vertical="center" textRotation="90" wrapText="1" readingOrder="1"/>
    </xf>
    <xf numFmtId="0" fontId="71" fillId="16" borderId="70" xfId="0" applyFont="1" applyFill="1" applyBorder="1" applyAlignment="1">
      <alignment horizontal="center" vertical="center" wrapText="1" readingOrder="1"/>
    </xf>
    <xf numFmtId="0" fontId="71" fillId="16" borderId="71" xfId="0" applyFont="1" applyFill="1" applyBorder="1" applyAlignment="1">
      <alignment horizontal="center" vertical="center" wrapText="1" readingOrder="1"/>
    </xf>
    <xf numFmtId="0" fontId="71" fillId="16" borderId="72" xfId="0" applyFont="1" applyFill="1" applyBorder="1" applyAlignment="1">
      <alignment horizontal="center" vertical="center" wrapText="1" readingOrder="1"/>
    </xf>
    <xf numFmtId="0" fontId="71" fillId="16" borderId="73" xfId="0" applyFont="1" applyFill="1" applyBorder="1" applyAlignment="1">
      <alignment horizontal="center" vertical="center" wrapText="1" readingOrder="1"/>
    </xf>
    <xf numFmtId="0" fontId="71" fillId="16" borderId="0" xfId="0" applyFont="1" applyFill="1" applyAlignment="1">
      <alignment horizontal="center" vertical="center" wrapText="1" readingOrder="1"/>
    </xf>
    <xf numFmtId="0" fontId="71" fillId="16" borderId="74" xfId="0" applyFont="1" applyFill="1" applyBorder="1" applyAlignment="1">
      <alignment horizontal="center" vertical="center" wrapText="1" readingOrder="1"/>
    </xf>
    <xf numFmtId="0" fontId="71" fillId="16" borderId="75" xfId="0" applyFont="1" applyFill="1" applyBorder="1" applyAlignment="1">
      <alignment horizontal="center" vertical="center" wrapText="1" readingOrder="1"/>
    </xf>
    <xf numFmtId="0" fontId="71" fillId="16" borderId="76" xfId="0" applyFont="1" applyFill="1" applyBorder="1" applyAlignment="1">
      <alignment horizontal="center" vertical="center" wrapText="1" readingOrder="1"/>
    </xf>
    <xf numFmtId="0" fontId="71" fillId="16" borderId="77" xfId="0" applyFont="1" applyFill="1" applyBorder="1" applyAlignment="1">
      <alignment horizontal="center" vertical="center" wrapText="1" readingOrder="1"/>
    </xf>
    <xf numFmtId="0" fontId="71" fillId="15" borderId="70" xfId="0" applyFont="1" applyFill="1" applyBorder="1" applyAlignment="1">
      <alignment horizontal="center" vertical="center" wrapText="1" readingOrder="1"/>
    </xf>
    <xf numFmtId="0" fontId="71" fillId="15" borderId="71" xfId="0" applyFont="1" applyFill="1" applyBorder="1" applyAlignment="1">
      <alignment horizontal="center" vertical="center" wrapText="1" readingOrder="1"/>
    </xf>
    <xf numFmtId="0" fontId="71" fillId="15" borderId="73" xfId="0" applyFont="1" applyFill="1" applyBorder="1" applyAlignment="1">
      <alignment horizontal="center" vertical="center" wrapText="1" readingOrder="1"/>
    </xf>
    <xf numFmtId="0" fontId="71" fillId="15" borderId="0" xfId="0" applyFont="1" applyFill="1" applyAlignment="1">
      <alignment horizontal="center" vertical="center" wrapText="1" readingOrder="1"/>
    </xf>
    <xf numFmtId="0" fontId="71" fillId="15" borderId="75" xfId="0" applyFont="1" applyFill="1" applyBorder="1" applyAlignment="1">
      <alignment horizontal="center" vertical="center" wrapText="1" readingOrder="1"/>
    </xf>
    <xf numFmtId="0" fontId="71"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4" fillId="4" borderId="93" xfId="0" applyFont="1" applyFill="1" applyBorder="1" applyAlignment="1">
      <alignment horizontal="center" vertical="center"/>
    </xf>
    <xf numFmtId="0" fontId="74" fillId="4" borderId="103" xfId="0" applyFont="1" applyFill="1" applyBorder="1" applyAlignment="1">
      <alignment horizontal="center" vertical="center"/>
    </xf>
    <xf numFmtId="0" fontId="74" fillId="4" borderId="94" xfId="0" applyFont="1" applyFill="1" applyBorder="1" applyAlignment="1">
      <alignment horizontal="center" vertical="center"/>
    </xf>
    <xf numFmtId="0" fontId="74" fillId="20" borderId="91" xfId="0" applyFont="1" applyFill="1" applyBorder="1" applyAlignment="1" applyProtection="1">
      <alignment horizontal="center" vertical="center" wrapText="1"/>
      <protection locked="0"/>
    </xf>
    <xf numFmtId="0" fontId="74" fillId="4" borderId="91" xfId="0" applyFont="1" applyFill="1" applyBorder="1" applyAlignment="1" applyProtection="1">
      <alignment horizontal="center" vertical="center" wrapText="1"/>
      <protection locked="0"/>
    </xf>
    <xf numFmtId="0" fontId="76" fillId="4" borderId="2" xfId="0" applyFont="1" applyFill="1" applyBorder="1" applyAlignment="1">
      <alignment horizontal="center" vertical="center" wrapText="1"/>
    </xf>
    <xf numFmtId="0" fontId="76" fillId="4" borderId="104" xfId="0" applyFont="1" applyFill="1" applyBorder="1" applyAlignment="1">
      <alignment horizontal="center" vertical="center" wrapText="1"/>
    </xf>
    <xf numFmtId="0" fontId="76" fillId="4" borderId="0" xfId="0" applyFont="1" applyFill="1" applyBorder="1" applyAlignment="1">
      <alignment horizontal="center" vertical="center" wrapText="1"/>
    </xf>
    <xf numFmtId="0" fontId="76" fillId="4" borderId="89" xfId="0" applyFont="1" applyFill="1" applyBorder="1" applyAlignment="1">
      <alignment horizontal="center" vertical="center" wrapText="1"/>
    </xf>
    <xf numFmtId="0" fontId="75" fillId="4" borderId="92" xfId="0" applyFont="1" applyFill="1" applyBorder="1" applyAlignment="1">
      <alignment horizontal="center" vertical="center" wrapText="1"/>
    </xf>
    <xf numFmtId="0" fontId="75" fillId="4" borderId="95" xfId="0" applyFont="1" applyFill="1" applyBorder="1" applyAlignment="1">
      <alignment horizontal="center" vertical="center" wrapText="1"/>
    </xf>
    <xf numFmtId="0" fontId="75" fillId="4" borderId="93" xfId="0" applyFont="1" applyFill="1" applyBorder="1" applyAlignment="1">
      <alignment horizontal="center" vertical="center" wrapText="1"/>
    </xf>
    <xf numFmtId="0" fontId="75" fillId="4" borderId="94" xfId="0" applyFont="1" applyFill="1" applyBorder="1" applyAlignment="1">
      <alignment horizontal="center" vertical="center" wrapText="1"/>
    </xf>
    <xf numFmtId="0" fontId="74" fillId="4" borderId="93" xfId="0" applyFont="1" applyFill="1" applyBorder="1" applyAlignment="1" applyProtection="1">
      <alignment horizontal="center" vertical="center" wrapText="1"/>
      <protection locked="0"/>
    </xf>
    <xf numFmtId="0" fontId="68" fillId="21" borderId="101" xfId="0" applyFont="1" applyFill="1" applyBorder="1" applyAlignment="1">
      <alignment horizontal="center"/>
    </xf>
    <xf numFmtId="0" fontId="68" fillId="21" borderId="102" xfId="0" applyFont="1" applyFill="1" applyBorder="1" applyAlignment="1">
      <alignment horizontal="center"/>
    </xf>
    <xf numFmtId="1" fontId="73" fillId="0" borderId="96" xfId="0" applyNumberFormat="1" applyFont="1" applyBorder="1" applyAlignment="1" applyProtection="1">
      <alignment horizontal="center" vertical="center" wrapText="1"/>
      <protection locked="0"/>
    </xf>
    <xf numFmtId="1" fontId="73" fillId="0" borderId="98" xfId="0" applyNumberFormat="1" applyFont="1" applyBorder="1" applyAlignment="1" applyProtection="1">
      <alignment horizontal="center" vertical="center" wrapText="1"/>
      <protection locked="0"/>
    </xf>
    <xf numFmtId="1" fontId="73" fillId="0" borderId="99" xfId="0" applyNumberFormat="1" applyFont="1" applyBorder="1" applyAlignment="1" applyProtection="1">
      <alignment horizontal="center" vertical="center" wrapText="1"/>
      <protection locked="0"/>
    </xf>
    <xf numFmtId="0" fontId="73" fillId="0" borderId="97" xfId="0" applyFont="1" applyBorder="1" applyAlignment="1" applyProtection="1">
      <alignment horizontal="left" vertical="center" wrapText="1"/>
      <protection locked="0"/>
    </xf>
    <xf numFmtId="0" fontId="73" fillId="0" borderId="78" xfId="0" applyFont="1" applyBorder="1" applyAlignment="1" applyProtection="1">
      <alignment horizontal="left" vertical="center" wrapText="1"/>
      <protection locked="0"/>
    </xf>
    <xf numFmtId="0" fontId="73" fillId="0" borderId="100" xfId="0" applyFont="1" applyBorder="1" applyAlignment="1" applyProtection="1">
      <alignment horizontal="left" vertical="center" wrapText="1"/>
      <protection locked="0"/>
    </xf>
    <xf numFmtId="0" fontId="73" fillId="0" borderId="97" xfId="0" applyFont="1" applyBorder="1" applyAlignment="1" applyProtection="1">
      <alignment horizontal="center" vertical="center" wrapText="1"/>
      <protection locked="0"/>
    </xf>
    <xf numFmtId="0" fontId="73" fillId="0" borderId="78" xfId="0" applyFont="1" applyBorder="1" applyAlignment="1" applyProtection="1">
      <alignment horizontal="center" vertical="center" wrapText="1"/>
      <protection locked="0"/>
    </xf>
    <xf numFmtId="0" fontId="73" fillId="0" borderId="100" xfId="0" applyFont="1" applyBorder="1" applyAlignment="1" applyProtection="1">
      <alignment horizontal="center" vertical="center" wrapText="1"/>
      <protection locked="0"/>
    </xf>
    <xf numFmtId="14" fontId="73" fillId="0" borderId="97" xfId="0" applyNumberFormat="1" applyFont="1" applyBorder="1" applyAlignment="1">
      <alignment horizontal="center" vertical="center"/>
    </xf>
    <xf numFmtId="0" fontId="73" fillId="0" borderId="78" xfId="0" applyFont="1" applyBorder="1" applyAlignment="1">
      <alignment horizontal="center" vertical="center"/>
    </xf>
    <xf numFmtId="0" fontId="73" fillId="0" borderId="100" xfId="0" applyFont="1" applyBorder="1" applyAlignment="1">
      <alignment horizontal="center" vertical="center"/>
    </xf>
    <xf numFmtId="0" fontId="73" fillId="0" borderId="97" xfId="0" applyFont="1" applyBorder="1" applyAlignment="1">
      <alignment horizontal="center" vertical="center" wrapText="1"/>
    </xf>
    <xf numFmtId="0" fontId="73" fillId="0" borderId="78" xfId="0" applyFont="1" applyBorder="1" applyAlignment="1">
      <alignment horizontal="center" vertical="center" wrapText="1"/>
    </xf>
    <xf numFmtId="0" fontId="73" fillId="0" borderId="100" xfId="0" applyFont="1" applyBorder="1" applyAlignment="1">
      <alignment horizontal="center" vertical="center" wrapText="1"/>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73" fillId="0" borderId="87" xfId="0" applyNumberFormat="1" applyFont="1" applyBorder="1" applyAlignment="1">
      <alignment horizontal="center" vertical="center"/>
    </xf>
    <xf numFmtId="0" fontId="73" fillId="0" borderId="13" xfId="0" applyFont="1" applyBorder="1" applyAlignment="1">
      <alignment horizontal="center" vertical="center"/>
    </xf>
    <xf numFmtId="0" fontId="73" fillId="0" borderId="65" xfId="0" applyFont="1" applyBorder="1" applyAlignment="1">
      <alignment horizontal="center" vertical="center"/>
    </xf>
    <xf numFmtId="0" fontId="73" fillId="0" borderId="97" xfId="0" applyFont="1" applyBorder="1" applyAlignment="1">
      <alignment horizontal="center" vertical="center"/>
    </xf>
    <xf numFmtId="0" fontId="73" fillId="0" borderId="97" xfId="0" applyFont="1" applyBorder="1" applyAlignment="1" applyProtection="1">
      <alignment horizontal="center" vertical="center"/>
      <protection locked="0"/>
    </xf>
    <xf numFmtId="0" fontId="73" fillId="0" borderId="78" xfId="0" applyFont="1" applyBorder="1" applyAlignment="1" applyProtection="1">
      <alignment horizontal="center" vertical="center"/>
      <protection locked="0"/>
    </xf>
    <xf numFmtId="0" fontId="73" fillId="0" borderId="100" xfId="0" applyFont="1" applyBorder="1" applyAlignment="1" applyProtection="1">
      <alignment horizontal="center" vertical="center"/>
      <protection locked="0"/>
    </xf>
    <xf numFmtId="0" fontId="73" fillId="0" borderId="87" xfId="0" applyFont="1" applyBorder="1" applyAlignment="1" applyProtection="1">
      <alignment horizontal="center" vertical="center"/>
      <protection locked="0"/>
    </xf>
    <xf numFmtId="0" fontId="73" fillId="0" borderId="13" xfId="0" applyFont="1" applyBorder="1" applyAlignment="1" applyProtection="1">
      <alignment horizontal="center" vertical="center"/>
      <protection locked="0"/>
    </xf>
    <xf numFmtId="0" fontId="73" fillId="0" borderId="65" xfId="0" applyFont="1" applyBorder="1" applyAlignment="1" applyProtection="1">
      <alignment horizontal="center" vertical="center"/>
      <protection locked="0"/>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3"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1" fontId="73" fillId="0" borderId="78" xfId="0" applyNumberFormat="1" applyFont="1" applyBorder="1" applyAlignment="1" applyProtection="1">
      <alignment horizontal="center" vertical="center" wrapText="1"/>
      <protection locked="0"/>
    </xf>
    <xf numFmtId="1" fontId="73" fillId="0" borderId="100" xfId="0" applyNumberFormat="1" applyFont="1" applyBorder="1" applyAlignment="1" applyProtection="1">
      <alignment horizontal="center" vertical="center" wrapText="1"/>
      <protection locked="0"/>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cellXfs>
  <cellStyles count="3">
    <cellStyle name="Normal" xfId="0" builtinId="0"/>
    <cellStyle name="Normal - Style1 2" xfId="1" xr:uid="{00000000-0005-0000-0000-000001000000}"/>
    <cellStyle name="Normal 2 2" xfId="2" xr:uid="{00000000-0005-0000-0000-000002000000}"/>
  </cellStyles>
  <dxfs count="219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F6CD87C0-7C45-3644-B3F6-10346C6BD7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403225" cy="488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98CD597F-1E56-7343-8F8E-B1CFEA509719}"/>
            </a:ext>
          </a:extLst>
        </xdr:cNvPr>
        <xdr:cNvSpPr txBox="1"/>
      </xdr:nvSpPr>
      <xdr:spPr>
        <a:xfrm>
          <a:off x="4057650" y="0"/>
          <a:ext cx="3175"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4</xdr:col>
      <xdr:colOff>3060699</xdr:colOff>
      <xdr:row>2</xdr:row>
      <xdr:rowOff>234950</xdr:rowOff>
    </xdr:to>
    <xdr:grpSp>
      <xdr:nvGrpSpPr>
        <xdr:cNvPr id="4" name="Group 8">
          <a:extLst>
            <a:ext uri="{FF2B5EF4-FFF2-40B4-BE49-F238E27FC236}">
              <a16:creationId xmlns:a16="http://schemas.microsoft.com/office/drawing/2014/main" id="{BF956FD3-A72A-F940-AC56-740309043062}"/>
            </a:ext>
          </a:extLst>
        </xdr:cNvPr>
        <xdr:cNvGrpSpPr>
          <a:grpSpLocks/>
        </xdr:cNvGrpSpPr>
      </xdr:nvGrpSpPr>
      <xdr:grpSpPr bwMode="auto">
        <a:xfrm>
          <a:off x="7461250" y="561975"/>
          <a:ext cx="2886074" cy="168275"/>
          <a:chOff x="2381" y="720"/>
          <a:chExt cx="3154" cy="65"/>
        </a:xfrm>
      </xdr:grpSpPr>
      <xdr:pic>
        <xdr:nvPicPr>
          <xdr:cNvPr id="5" name="6 Imagen">
            <a:extLst>
              <a:ext uri="{FF2B5EF4-FFF2-40B4-BE49-F238E27FC236}">
                <a16:creationId xmlns:a16="http://schemas.microsoft.com/office/drawing/2014/main" id="{944EDDA8-1055-7442-BEAF-91BE0D38CED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D6758259-55BD-6D4B-B8D9-5C5A81F752A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1355725</xdr:colOff>
      <xdr:row>1</xdr:row>
      <xdr:rowOff>244475</xdr:rowOff>
    </xdr:from>
    <xdr:ext cx="1533526" cy="278091"/>
    <xdr:pic>
      <xdr:nvPicPr>
        <xdr:cNvPr id="7" name="Imagen 6">
          <a:extLst>
            <a:ext uri="{FF2B5EF4-FFF2-40B4-BE49-F238E27FC236}">
              <a16:creationId xmlns:a16="http://schemas.microsoft.com/office/drawing/2014/main" id="{3161D80A-9CFB-3149-B380-A8CEF703E4B9}"/>
            </a:ext>
          </a:extLst>
        </xdr:cNvPr>
        <xdr:cNvPicPr>
          <a:picLocks noChangeAspect="1"/>
        </xdr:cNvPicPr>
      </xdr:nvPicPr>
      <xdr:blipFill>
        <a:blip xmlns:r="http://schemas.openxmlformats.org/officeDocument/2006/relationships" r:embed="rId4"/>
        <a:stretch>
          <a:fillRect/>
        </a:stretch>
      </xdr:blipFill>
      <xdr:spPr>
        <a:xfrm>
          <a:off x="4060825" y="384175"/>
          <a:ext cx="1533526" cy="2780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B9EB579F-965D-F14D-AF8E-C592551426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8159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2BEE4933-039A-2142-9235-0AAD994F9958}"/>
            </a:ext>
          </a:extLst>
        </xdr:cNvPr>
        <xdr:cNvSpPr txBox="1"/>
      </xdr:nvSpPr>
      <xdr:spPr>
        <a:xfrm>
          <a:off x="4870450" y="38100"/>
          <a:ext cx="3175" cy="3238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E7A226ED-CEDA-9746-9266-161D12A7D2FA}"/>
            </a:ext>
          </a:extLst>
        </xdr:cNvPr>
        <xdr:cNvGrpSpPr>
          <a:grpSpLocks/>
        </xdr:cNvGrpSpPr>
      </xdr:nvGrpSpPr>
      <xdr:grpSpPr bwMode="auto">
        <a:xfrm>
          <a:off x="5172076" y="447675"/>
          <a:ext cx="2886074" cy="76200"/>
          <a:chOff x="2381" y="720"/>
          <a:chExt cx="3154" cy="65"/>
        </a:xfrm>
      </xdr:grpSpPr>
      <xdr:pic>
        <xdr:nvPicPr>
          <xdr:cNvPr id="5" name="6 Imagen">
            <a:extLst>
              <a:ext uri="{FF2B5EF4-FFF2-40B4-BE49-F238E27FC236}">
                <a16:creationId xmlns:a16="http://schemas.microsoft.com/office/drawing/2014/main" id="{3532820D-E97B-FA4B-ACD1-2C90373D983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B79CD70A-2124-8C46-9796-1BBD0787AD8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74229"/>
    <xdr:pic>
      <xdr:nvPicPr>
        <xdr:cNvPr id="7" name="Imagen 6">
          <a:extLst>
            <a:ext uri="{FF2B5EF4-FFF2-40B4-BE49-F238E27FC236}">
              <a16:creationId xmlns:a16="http://schemas.microsoft.com/office/drawing/2014/main" id="{1FDEB2AC-4D84-BE4B-BB20-3BA3DE9A0A17}"/>
            </a:ext>
          </a:extLst>
        </xdr:cNvPr>
        <xdr:cNvPicPr>
          <a:picLocks noChangeAspect="1"/>
        </xdr:cNvPicPr>
      </xdr:nvPicPr>
      <xdr:blipFill>
        <a:blip xmlns:r="http://schemas.openxmlformats.org/officeDocument/2006/relationships" r:embed="rId4"/>
        <a:stretch>
          <a:fillRect/>
        </a:stretch>
      </xdr:blipFill>
      <xdr:spPr>
        <a:xfrm>
          <a:off x="4873624" y="247650"/>
          <a:ext cx="1533526" cy="27422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6150</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894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188">
      <pivotArea field="1" type="button" dataOnly="0" labelOnly="1" outline="0" axis="axisRow" fieldPosition="1"/>
    </format>
    <format dxfId="2189">
      <pivotArea dataOnly="0" labelOnly="1" outline="0" fieldPosition="0">
        <references count="1">
          <reference field="0" count="1">
            <x v="0"/>
          </reference>
        </references>
      </pivotArea>
    </format>
    <format dxfId="2190">
      <pivotArea dataOnly="0" labelOnly="1" outline="0" fieldPosition="0">
        <references count="1">
          <reference field="0" count="1">
            <x v="1"/>
          </reference>
        </references>
      </pivotArea>
    </format>
    <format dxfId="2191">
      <pivotArea dataOnly="0" labelOnly="1" outline="0" fieldPosition="0">
        <references count="2">
          <reference field="0" count="1" selected="0">
            <x v="0"/>
          </reference>
          <reference field="1" count="5">
            <x v="0"/>
            <x v="6"/>
            <x v="7"/>
            <x v="8"/>
            <x v="9"/>
          </reference>
        </references>
      </pivotArea>
    </format>
    <format dxfId="219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801" dataDxfId="1800">
  <autoFilter ref="B237:C247" xr:uid="{00000000-0009-0000-0100-000001000000}"/>
  <tableColumns count="2">
    <tableColumn id="1" xr3:uid="{00000000-0010-0000-0000-000001000000}" name="Criterios" dataDxfId="1799"/>
    <tableColumn id="2" xr3:uid="{00000000-0010-0000-0000-000002000000}" name="Subcriterios" dataDxfId="179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8" zoomScale="120" zoomScaleNormal="120" workbookViewId="0">
      <selection activeCell="B9" sqref="B9:I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84" t="s">
        <v>0</v>
      </c>
      <c r="B1" s="284"/>
      <c r="C1" s="284"/>
      <c r="D1" s="284"/>
      <c r="E1" s="284"/>
      <c r="F1" s="284"/>
    </row>
    <row r="5" spans="1:9">
      <c r="D5" s="90"/>
      <c r="E5" s="90"/>
      <c r="F5" s="90"/>
      <c r="G5" s="90"/>
      <c r="H5" s="90"/>
    </row>
    <row r="6" spans="1:9">
      <c r="D6" s="90"/>
      <c r="E6" s="90"/>
      <c r="F6" s="90"/>
      <c r="G6" s="90"/>
      <c r="H6" s="90"/>
    </row>
    <row r="7" spans="1:9" ht="33.950000000000003">
      <c r="A7" s="285" t="s">
        <v>1</v>
      </c>
      <c r="B7" s="285"/>
      <c r="C7" s="285"/>
      <c r="D7" s="285"/>
      <c r="E7" s="285"/>
      <c r="F7" s="285"/>
      <c r="G7" s="285"/>
      <c r="H7" s="285"/>
      <c r="I7" s="285"/>
    </row>
    <row r="9" spans="1:9" s="82" customFormat="1" ht="81.75" customHeight="1">
      <c r="A9" s="83" t="s">
        <v>2</v>
      </c>
      <c r="B9" s="286" t="s">
        <v>3</v>
      </c>
      <c r="C9" s="286"/>
      <c r="D9" s="286"/>
      <c r="E9" s="286"/>
      <c r="F9" s="286"/>
      <c r="G9" s="286"/>
      <c r="H9" s="286"/>
      <c r="I9" s="286"/>
    </row>
    <row r="10" spans="1:9" s="82" customFormat="1" ht="16.7" customHeight="1">
      <c r="A10" s="88"/>
      <c r="B10" s="89"/>
      <c r="C10" s="89"/>
      <c r="D10" s="88"/>
      <c r="E10" s="87"/>
    </row>
    <row r="11" spans="1:9" s="82" customFormat="1" ht="84" customHeight="1">
      <c r="A11" s="83" t="s">
        <v>4</v>
      </c>
      <c r="B11" s="84" t="s">
        <v>5</v>
      </c>
      <c r="C11" s="283" t="s">
        <v>6</v>
      </c>
      <c r="D11" s="283"/>
      <c r="E11" s="283"/>
      <c r="F11" s="283"/>
      <c r="G11" s="283"/>
      <c r="H11" s="283"/>
      <c r="I11" s="283"/>
    </row>
    <row r="12" spans="1:9" ht="32.25" customHeight="1">
      <c r="A12" s="86"/>
    </row>
    <row r="13" spans="1:9" ht="32.25" customHeight="1">
      <c r="A13" s="85" t="s">
        <v>7</v>
      </c>
      <c r="B13" s="283"/>
      <c r="C13" s="283"/>
      <c r="D13" s="283"/>
      <c r="E13" s="283"/>
      <c r="F13" s="283"/>
      <c r="G13" s="283"/>
      <c r="H13" s="283"/>
      <c r="I13" s="283"/>
    </row>
    <row r="14" spans="1:9" s="82" customFormat="1" ht="69" customHeight="1">
      <c r="A14" s="85" t="s">
        <v>8</v>
      </c>
      <c r="B14" s="283" t="s">
        <v>9</v>
      </c>
      <c r="C14" s="283"/>
      <c r="D14" s="283"/>
      <c r="E14" s="283"/>
      <c r="F14" s="283"/>
      <c r="G14" s="283"/>
      <c r="H14" s="283"/>
      <c r="I14" s="283"/>
    </row>
    <row r="15" spans="1:9" s="82" customFormat="1" ht="54" customHeight="1">
      <c r="A15" s="85" t="s">
        <v>10</v>
      </c>
      <c r="B15" s="283"/>
      <c r="C15" s="283"/>
      <c r="D15" s="283"/>
      <c r="E15" s="283"/>
      <c r="F15" s="283"/>
      <c r="G15" s="283"/>
      <c r="H15" s="283"/>
      <c r="I15" s="283"/>
    </row>
    <row r="16" spans="1:9" s="82" customFormat="1" ht="54" customHeight="1">
      <c r="A16" s="83" t="s">
        <v>11</v>
      </c>
      <c r="B16" s="283"/>
      <c r="C16" s="283"/>
      <c r="D16" s="283"/>
      <c r="E16" s="283"/>
      <c r="F16" s="283"/>
      <c r="G16" s="283"/>
      <c r="H16" s="283"/>
      <c r="I16" s="283"/>
    </row>
    <row r="18" spans="1:9" s="82" customFormat="1" ht="54.75" customHeight="1">
      <c r="A18" s="83" t="s">
        <v>12</v>
      </c>
      <c r="B18" s="282">
        <v>44342</v>
      </c>
      <c r="C18" s="282"/>
      <c r="D18" s="282"/>
      <c r="E18" s="282"/>
      <c r="F18" s="282"/>
      <c r="G18" s="282"/>
      <c r="H18" s="282"/>
      <c r="I18" s="28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1A45E-FBF0-384D-81FA-9BB703DFEA78}">
  <sheetPr>
    <tabColor theme="8" tint="0.59999389629810485"/>
  </sheetPr>
  <dimension ref="A1:H82"/>
  <sheetViews>
    <sheetView showGridLines="0" topLeftCell="A8" zoomScale="98" zoomScaleNormal="98" workbookViewId="0">
      <selection sqref="A1:XFD1048576"/>
    </sheetView>
  </sheetViews>
  <sheetFormatPr defaultColWidth="10.7109375" defaultRowHeight="12"/>
  <cols>
    <col min="1" max="1" width="33" style="174" customWidth="1"/>
    <col min="2" max="2" width="17.85546875" style="176" customWidth="1"/>
    <col min="3" max="3" width="38.140625" style="174" customWidth="1"/>
    <col min="4" max="4" width="20.28515625" style="175" customWidth="1"/>
    <col min="5" max="5" width="46.42578125" style="174" customWidth="1"/>
    <col min="6" max="16384" width="10.7109375" style="174"/>
  </cols>
  <sheetData>
    <row r="1" spans="1:8" ht="20.100000000000001" customHeight="1">
      <c r="A1" s="228"/>
      <c r="B1" s="301" t="s">
        <v>13</v>
      </c>
      <c r="C1" s="301"/>
      <c r="D1" s="301"/>
      <c r="E1" s="225"/>
      <c r="F1" s="228"/>
      <c r="G1" s="228"/>
      <c r="H1" s="228"/>
    </row>
    <row r="2" spans="1:8" ht="20.100000000000001" customHeight="1">
      <c r="A2" s="228"/>
      <c r="B2" s="301" t="s">
        <v>14</v>
      </c>
      <c r="C2" s="301"/>
      <c r="D2" s="301"/>
      <c r="E2" s="225"/>
      <c r="F2" s="228"/>
      <c r="G2" s="228"/>
      <c r="H2" s="228"/>
    </row>
    <row r="3" spans="1:8" ht="20.100000000000001" customHeight="1">
      <c r="A3" s="228"/>
      <c r="B3" s="264"/>
      <c r="C3" s="264"/>
      <c r="D3" s="229"/>
      <c r="E3" s="225"/>
      <c r="F3" s="228"/>
      <c r="G3" s="228"/>
      <c r="H3" s="228"/>
    </row>
    <row r="4" spans="1:8" ht="54.75" customHeight="1">
      <c r="A4" s="227" t="s">
        <v>15</v>
      </c>
      <c r="B4" s="302" t="s">
        <v>16</v>
      </c>
      <c r="C4" s="302"/>
      <c r="D4" s="226" t="s">
        <v>17</v>
      </c>
      <c r="E4" s="265" t="s">
        <v>18</v>
      </c>
    </row>
    <row r="5" spans="1:8" ht="17.100000000000001" customHeight="1">
      <c r="A5" s="225"/>
      <c r="B5" s="265"/>
      <c r="C5" s="265"/>
      <c r="D5" s="265"/>
      <c r="E5" s="224"/>
    </row>
    <row r="6" spans="1:8" ht="54.75" customHeight="1" thickBot="1">
      <c r="A6" s="223" t="s">
        <v>19</v>
      </c>
      <c r="B6" s="303" t="s">
        <v>16</v>
      </c>
      <c r="C6" s="303"/>
      <c r="D6" s="303"/>
      <c r="E6" s="303"/>
    </row>
    <row r="7" spans="1:8" ht="17.100000000000001" customHeight="1" thickTop="1" thickBot="1">
      <c r="A7" s="299" t="s">
        <v>20</v>
      </c>
      <c r="B7" s="306" t="s">
        <v>21</v>
      </c>
      <c r="C7" s="306"/>
      <c r="D7" s="307" t="s">
        <v>22</v>
      </c>
      <c r="E7" s="308"/>
    </row>
    <row r="8" spans="1:8" ht="123.95" customHeight="1" thickTop="1" thickBot="1">
      <c r="A8" s="300"/>
      <c r="B8" s="304" t="s">
        <v>23</v>
      </c>
      <c r="C8" s="305"/>
      <c r="D8" s="304" t="s">
        <v>24</v>
      </c>
      <c r="E8" s="305"/>
    </row>
    <row r="10" spans="1:8" ht="12" customHeight="1">
      <c r="A10" s="292" t="s">
        <v>25</v>
      </c>
      <c r="B10" s="293"/>
      <c r="C10" s="293"/>
      <c r="D10" s="293"/>
      <c r="E10" s="294"/>
    </row>
    <row r="11" spans="1:8" ht="15.95" thickBot="1">
      <c r="A11" s="222" t="s">
        <v>26</v>
      </c>
      <c r="B11" s="220" t="s">
        <v>27</v>
      </c>
      <c r="C11" s="220" t="s">
        <v>28</v>
      </c>
      <c r="D11" s="221" t="s">
        <v>29</v>
      </c>
      <c r="E11" s="220" t="s">
        <v>30</v>
      </c>
    </row>
    <row r="12" spans="1:8" ht="60.75" customHeight="1">
      <c r="A12" s="295" t="s">
        <v>31</v>
      </c>
      <c r="B12" s="207">
        <v>1</v>
      </c>
      <c r="C12" s="207" t="s">
        <v>32</v>
      </c>
      <c r="D12" s="219">
        <v>1</v>
      </c>
      <c r="E12" s="218" t="s">
        <v>33</v>
      </c>
    </row>
    <row r="13" spans="1:8" ht="59.25" customHeight="1">
      <c r="A13" s="290"/>
      <c r="B13" s="188">
        <v>2</v>
      </c>
      <c r="C13" s="188" t="s">
        <v>34</v>
      </c>
      <c r="D13" s="190">
        <v>2</v>
      </c>
      <c r="E13" s="189" t="s">
        <v>35</v>
      </c>
    </row>
    <row r="14" spans="1:8" ht="39.75" customHeight="1">
      <c r="A14" s="290"/>
      <c r="B14" s="188">
        <v>3</v>
      </c>
      <c r="C14" s="188" t="s">
        <v>36</v>
      </c>
      <c r="D14" s="190">
        <v>3</v>
      </c>
      <c r="E14" s="189" t="s">
        <v>37</v>
      </c>
    </row>
    <row r="15" spans="1:8" ht="54" customHeight="1">
      <c r="A15" s="290"/>
      <c r="B15" s="188">
        <v>4</v>
      </c>
      <c r="C15" s="188" t="s">
        <v>38</v>
      </c>
      <c r="D15" s="190">
        <v>4</v>
      </c>
      <c r="E15" s="189" t="s">
        <v>39</v>
      </c>
    </row>
    <row r="16" spans="1:8" ht="60.75" customHeight="1" thickBot="1">
      <c r="A16" s="291"/>
      <c r="B16" s="182">
        <v>5</v>
      </c>
      <c r="C16" s="182" t="s">
        <v>40</v>
      </c>
      <c r="D16" s="185" t="s">
        <v>36</v>
      </c>
      <c r="E16" s="184" t="s">
        <v>36</v>
      </c>
    </row>
    <row r="17" spans="1:5" ht="45">
      <c r="A17" s="290" t="s">
        <v>41</v>
      </c>
      <c r="B17" s="188">
        <v>6</v>
      </c>
      <c r="C17" s="188" t="s">
        <v>42</v>
      </c>
      <c r="D17" s="190">
        <v>5</v>
      </c>
      <c r="E17" s="189" t="s">
        <v>43</v>
      </c>
    </row>
    <row r="18" spans="1:5" ht="59.25" customHeight="1">
      <c r="A18" s="290"/>
      <c r="B18" s="188">
        <v>7</v>
      </c>
      <c r="C18" s="188" t="s">
        <v>44</v>
      </c>
      <c r="D18" s="190">
        <v>6</v>
      </c>
      <c r="E18" s="189" t="s">
        <v>45</v>
      </c>
    </row>
    <row r="19" spans="1:5" ht="44.25" customHeight="1" thickBot="1">
      <c r="A19" s="291"/>
      <c r="B19" s="182">
        <v>8</v>
      </c>
      <c r="C19" s="182" t="s">
        <v>46</v>
      </c>
      <c r="D19" s="217" t="s">
        <v>36</v>
      </c>
      <c r="E19" s="192" t="s">
        <v>36</v>
      </c>
    </row>
    <row r="20" spans="1:5" ht="45">
      <c r="A20" s="290" t="s">
        <v>47</v>
      </c>
      <c r="B20" s="188">
        <v>9</v>
      </c>
      <c r="C20" s="188" t="s">
        <v>48</v>
      </c>
      <c r="D20" s="215">
        <v>7</v>
      </c>
      <c r="E20" s="214" t="s">
        <v>49</v>
      </c>
    </row>
    <row r="21" spans="1:5" ht="75.75" customHeight="1" thickBot="1">
      <c r="A21" s="291"/>
      <c r="B21" s="182">
        <v>10</v>
      </c>
      <c r="C21" s="216" t="s">
        <v>50</v>
      </c>
      <c r="D21" s="215">
        <v>8</v>
      </c>
      <c r="E21" s="214" t="s">
        <v>51</v>
      </c>
    </row>
    <row r="22" spans="1:5" ht="46.5" customHeight="1">
      <c r="A22" s="290" t="s">
        <v>52</v>
      </c>
      <c r="B22" s="188">
        <v>11</v>
      </c>
      <c r="C22" s="188" t="s">
        <v>53</v>
      </c>
      <c r="D22" s="215">
        <v>9</v>
      </c>
      <c r="E22" s="214" t="s">
        <v>54</v>
      </c>
    </row>
    <row r="23" spans="1:5" ht="42" customHeight="1">
      <c r="A23" s="290"/>
      <c r="B23" s="188">
        <v>12</v>
      </c>
      <c r="C23" s="188" t="s">
        <v>55</v>
      </c>
      <c r="D23" s="190">
        <v>10</v>
      </c>
      <c r="E23" s="189" t="s">
        <v>56</v>
      </c>
    </row>
    <row r="24" spans="1:5" ht="30" customHeight="1">
      <c r="A24" s="290"/>
      <c r="B24" s="188">
        <v>13</v>
      </c>
      <c r="C24" s="188" t="s">
        <v>57</v>
      </c>
      <c r="D24" s="190">
        <v>11</v>
      </c>
      <c r="E24" s="189" t="s">
        <v>58</v>
      </c>
    </row>
    <row r="25" spans="1:5" ht="56.25" customHeight="1">
      <c r="A25" s="290"/>
      <c r="B25" s="188">
        <v>14</v>
      </c>
      <c r="C25" s="188" t="s">
        <v>59</v>
      </c>
      <c r="D25" s="190">
        <v>12</v>
      </c>
      <c r="E25" s="213" t="s">
        <v>60</v>
      </c>
    </row>
    <row r="26" spans="1:5" ht="34.5" customHeight="1">
      <c r="A26" s="290"/>
      <c r="B26" s="188">
        <v>15</v>
      </c>
      <c r="C26" s="188" t="s">
        <v>61</v>
      </c>
      <c r="D26" s="190" t="s">
        <v>36</v>
      </c>
      <c r="E26" s="189" t="s">
        <v>36</v>
      </c>
    </row>
    <row r="27" spans="1:5" ht="49.5" customHeight="1" thickBot="1">
      <c r="A27" s="291"/>
      <c r="B27" s="182">
        <v>16</v>
      </c>
      <c r="C27" s="182" t="s">
        <v>62</v>
      </c>
      <c r="D27" s="185" t="s">
        <v>36</v>
      </c>
      <c r="E27" s="184" t="s">
        <v>36</v>
      </c>
    </row>
    <row r="28" spans="1:5" ht="30">
      <c r="A28" s="290" t="s">
        <v>63</v>
      </c>
      <c r="B28" s="188">
        <v>20</v>
      </c>
      <c r="C28" s="188" t="s">
        <v>64</v>
      </c>
      <c r="D28" s="190" t="s">
        <v>36</v>
      </c>
      <c r="E28" s="189" t="s">
        <v>36</v>
      </c>
    </row>
    <row r="29" spans="1:5" ht="66" customHeight="1" thickBot="1">
      <c r="A29" s="291"/>
      <c r="B29" s="182">
        <v>21</v>
      </c>
      <c r="C29" s="182" t="s">
        <v>65</v>
      </c>
      <c r="D29" s="185">
        <v>16</v>
      </c>
      <c r="E29" s="184" t="s">
        <v>66</v>
      </c>
    </row>
    <row r="30" spans="1:5" ht="60">
      <c r="A30" s="290" t="s">
        <v>67</v>
      </c>
      <c r="B30" s="188">
        <v>17</v>
      </c>
      <c r="C30" s="188" t="s">
        <v>68</v>
      </c>
      <c r="D30" s="190">
        <v>13</v>
      </c>
      <c r="E30" s="200" t="s">
        <v>69</v>
      </c>
    </row>
    <row r="31" spans="1:5" ht="66" customHeight="1">
      <c r="A31" s="290"/>
      <c r="B31" s="188">
        <v>18</v>
      </c>
      <c r="C31" s="188" t="s">
        <v>70</v>
      </c>
      <c r="D31" s="190">
        <v>14</v>
      </c>
      <c r="E31" s="200" t="s">
        <v>71</v>
      </c>
    </row>
    <row r="32" spans="1:5" ht="60" customHeight="1" thickBot="1">
      <c r="A32" s="291"/>
      <c r="B32" s="182">
        <v>19</v>
      </c>
      <c r="C32" s="182" t="s">
        <v>72</v>
      </c>
      <c r="D32" s="185">
        <v>15</v>
      </c>
      <c r="E32" s="212" t="s">
        <v>73</v>
      </c>
    </row>
    <row r="33" spans="1:5" ht="60">
      <c r="A33" s="290" t="s">
        <v>74</v>
      </c>
      <c r="B33" s="188">
        <v>22</v>
      </c>
      <c r="C33" s="188" t="s">
        <v>75</v>
      </c>
      <c r="D33" s="190">
        <v>17</v>
      </c>
      <c r="E33" s="189" t="s">
        <v>76</v>
      </c>
    </row>
    <row r="34" spans="1:5" ht="40.5" customHeight="1">
      <c r="A34" s="290"/>
      <c r="B34" s="188">
        <v>23</v>
      </c>
      <c r="C34" s="188" t="s">
        <v>77</v>
      </c>
      <c r="D34" s="190" t="s">
        <v>36</v>
      </c>
      <c r="E34" s="189" t="s">
        <v>36</v>
      </c>
    </row>
    <row r="35" spans="1:5" ht="45.75" customHeight="1">
      <c r="A35" s="290"/>
      <c r="B35" s="188">
        <v>24</v>
      </c>
      <c r="C35" s="188" t="s">
        <v>78</v>
      </c>
      <c r="D35" s="190" t="s">
        <v>36</v>
      </c>
      <c r="E35" s="189" t="s">
        <v>36</v>
      </c>
    </row>
    <row r="36" spans="1:5" ht="60.75" customHeight="1" thickBot="1">
      <c r="A36" s="291"/>
      <c r="B36" s="182">
        <v>25</v>
      </c>
      <c r="C36" s="182" t="s">
        <v>79</v>
      </c>
      <c r="D36" s="185" t="s">
        <v>36</v>
      </c>
      <c r="E36" s="184" t="s">
        <v>36</v>
      </c>
    </row>
    <row r="37" spans="1:5" ht="14.1">
      <c r="A37" s="296" t="s">
        <v>80</v>
      </c>
      <c r="B37" s="297"/>
      <c r="C37" s="297"/>
      <c r="D37" s="297"/>
      <c r="E37" s="298"/>
    </row>
    <row r="38" spans="1:5" ht="15.95" thickBot="1">
      <c r="A38" s="211" t="s">
        <v>26</v>
      </c>
      <c r="B38" s="210" t="s">
        <v>27</v>
      </c>
      <c r="C38" s="208" t="s">
        <v>81</v>
      </c>
      <c r="D38" s="209" t="s">
        <v>29</v>
      </c>
      <c r="E38" s="208" t="s">
        <v>82</v>
      </c>
    </row>
    <row r="39" spans="1:5" ht="35.25" customHeight="1">
      <c r="A39" s="287" t="s">
        <v>83</v>
      </c>
      <c r="B39" s="207">
        <v>1</v>
      </c>
      <c r="C39" s="207" t="s">
        <v>84</v>
      </c>
      <c r="D39" s="206">
        <v>1</v>
      </c>
      <c r="E39" s="205" t="s">
        <v>85</v>
      </c>
    </row>
    <row r="40" spans="1:5" ht="33" customHeight="1">
      <c r="A40" s="288"/>
      <c r="B40" s="188">
        <v>2</v>
      </c>
      <c r="C40" s="188" t="s">
        <v>86</v>
      </c>
      <c r="D40" s="187">
        <v>2</v>
      </c>
      <c r="E40" s="204" t="s">
        <v>87</v>
      </c>
    </row>
    <row r="41" spans="1:5" ht="55.5" customHeight="1">
      <c r="A41" s="288"/>
      <c r="B41" s="188">
        <v>3</v>
      </c>
      <c r="C41" s="202" t="s">
        <v>88</v>
      </c>
      <c r="D41" s="187">
        <v>3</v>
      </c>
      <c r="E41" s="204" t="s">
        <v>89</v>
      </c>
    </row>
    <row r="42" spans="1:5" ht="82.5" customHeight="1">
      <c r="A42" s="288"/>
      <c r="B42" s="188">
        <v>4</v>
      </c>
      <c r="C42" s="188" t="s">
        <v>90</v>
      </c>
      <c r="D42" s="187">
        <v>4</v>
      </c>
      <c r="E42" s="186" t="s">
        <v>91</v>
      </c>
    </row>
    <row r="43" spans="1:5" ht="17.25" customHeight="1">
      <c r="A43" s="288"/>
      <c r="B43" s="188" t="s">
        <v>36</v>
      </c>
      <c r="C43" s="188" t="s">
        <v>36</v>
      </c>
      <c r="D43" s="187">
        <v>5</v>
      </c>
      <c r="E43" s="204" t="s">
        <v>92</v>
      </c>
    </row>
    <row r="44" spans="1:5" ht="60.75" customHeight="1">
      <c r="A44" s="288"/>
      <c r="B44" s="188" t="s">
        <v>36</v>
      </c>
      <c r="C44" s="188" t="s">
        <v>36</v>
      </c>
      <c r="D44" s="187">
        <v>6</v>
      </c>
      <c r="E44" s="186" t="s">
        <v>93</v>
      </c>
    </row>
    <row r="45" spans="1:5" ht="50.25" customHeight="1">
      <c r="A45" s="288"/>
      <c r="B45" s="188" t="s">
        <v>36</v>
      </c>
      <c r="C45" s="188" t="s">
        <v>36</v>
      </c>
      <c r="D45" s="187">
        <v>7</v>
      </c>
      <c r="E45" s="186" t="s">
        <v>94</v>
      </c>
    </row>
    <row r="46" spans="1:5" ht="89.25" customHeight="1">
      <c r="A46" s="288"/>
      <c r="B46" s="188" t="s">
        <v>36</v>
      </c>
      <c r="C46" s="188" t="s">
        <v>36</v>
      </c>
      <c r="D46" s="187">
        <v>8</v>
      </c>
      <c r="E46" s="186" t="s">
        <v>95</v>
      </c>
    </row>
    <row r="47" spans="1:5" ht="81.75" customHeight="1" thickBot="1">
      <c r="A47" s="289"/>
      <c r="B47" s="182" t="s">
        <v>36</v>
      </c>
      <c r="C47" s="182" t="s">
        <v>36</v>
      </c>
      <c r="D47" s="181">
        <v>9</v>
      </c>
      <c r="E47" s="180" t="s">
        <v>96</v>
      </c>
    </row>
    <row r="48" spans="1:5" ht="60">
      <c r="A48" s="288" t="s">
        <v>97</v>
      </c>
      <c r="B48" s="188">
        <v>5</v>
      </c>
      <c r="C48" s="188" t="s">
        <v>98</v>
      </c>
      <c r="D48" s="187" t="s">
        <v>36</v>
      </c>
      <c r="E48" s="186" t="s">
        <v>36</v>
      </c>
    </row>
    <row r="49" spans="1:5" ht="77.25" customHeight="1" thickBot="1">
      <c r="A49" s="289"/>
      <c r="B49" s="182">
        <v>6</v>
      </c>
      <c r="C49" s="182" t="s">
        <v>99</v>
      </c>
      <c r="D49" s="185" t="s">
        <v>36</v>
      </c>
      <c r="E49" s="184" t="s">
        <v>36</v>
      </c>
    </row>
    <row r="50" spans="1:5" ht="30">
      <c r="A50" s="290" t="s">
        <v>100</v>
      </c>
      <c r="B50" s="188">
        <v>7</v>
      </c>
      <c r="C50" s="188" t="s">
        <v>101</v>
      </c>
      <c r="D50" s="190">
        <v>10</v>
      </c>
      <c r="E50" s="189" t="s">
        <v>102</v>
      </c>
    </row>
    <row r="51" spans="1:5" ht="44.25" customHeight="1">
      <c r="A51" s="290"/>
      <c r="B51" s="188">
        <v>8</v>
      </c>
      <c r="C51" s="188" t="s">
        <v>103</v>
      </c>
      <c r="D51" s="190">
        <v>11</v>
      </c>
      <c r="E51" s="192" t="s">
        <v>104</v>
      </c>
    </row>
    <row r="52" spans="1:5" ht="61.5" customHeight="1">
      <c r="A52" s="290"/>
      <c r="B52" s="188">
        <v>9</v>
      </c>
      <c r="C52" s="188" t="s">
        <v>105</v>
      </c>
      <c r="D52" s="190">
        <v>12</v>
      </c>
      <c r="E52" s="203" t="s">
        <v>106</v>
      </c>
    </row>
    <row r="53" spans="1:5" ht="48" customHeight="1">
      <c r="A53" s="290"/>
      <c r="B53" s="188">
        <v>10</v>
      </c>
      <c r="C53" s="188" t="s">
        <v>107</v>
      </c>
      <c r="D53" s="190">
        <v>13</v>
      </c>
      <c r="E53" s="192" t="s">
        <v>108</v>
      </c>
    </row>
    <row r="54" spans="1:5" ht="183.75" customHeight="1">
      <c r="A54" s="290"/>
      <c r="B54" s="188">
        <v>11</v>
      </c>
      <c r="C54" s="202" t="s">
        <v>109</v>
      </c>
      <c r="D54" s="187">
        <v>14</v>
      </c>
      <c r="E54" s="201" t="s">
        <v>110</v>
      </c>
    </row>
    <row r="55" spans="1:5" ht="34.5" customHeight="1">
      <c r="A55" s="290"/>
      <c r="B55" s="188" t="s">
        <v>36</v>
      </c>
      <c r="C55" s="188" t="s">
        <v>36</v>
      </c>
      <c r="D55" s="190">
        <v>15</v>
      </c>
      <c r="E55" s="189" t="s">
        <v>111</v>
      </c>
    </row>
    <row r="56" spans="1:5" ht="12" customHeight="1">
      <c r="A56" s="290"/>
      <c r="B56" s="188" t="s">
        <v>36</v>
      </c>
      <c r="C56" s="188" t="s">
        <v>36</v>
      </c>
      <c r="D56" s="190" t="s">
        <v>36</v>
      </c>
      <c r="E56" s="189" t="s">
        <v>36</v>
      </c>
    </row>
    <row r="57" spans="1:5" ht="12" customHeight="1" thickBot="1">
      <c r="A57" s="291"/>
      <c r="B57" s="182" t="s">
        <v>36</v>
      </c>
      <c r="C57" s="182" t="s">
        <v>36</v>
      </c>
      <c r="D57" s="185" t="s">
        <v>36</v>
      </c>
      <c r="E57" s="184" t="s">
        <v>36</v>
      </c>
    </row>
    <row r="58" spans="1:5" ht="60">
      <c r="A58" s="290" t="s">
        <v>112</v>
      </c>
      <c r="B58" s="188">
        <v>12</v>
      </c>
      <c r="C58" s="188" t="s">
        <v>113</v>
      </c>
      <c r="D58" s="190">
        <v>16</v>
      </c>
      <c r="E58" s="189" t="s">
        <v>114</v>
      </c>
    </row>
    <row r="59" spans="1:5" ht="74.25" customHeight="1">
      <c r="A59" s="290"/>
      <c r="B59" s="188">
        <v>13</v>
      </c>
      <c r="C59" s="188" t="s">
        <v>115</v>
      </c>
      <c r="D59" s="190">
        <v>17</v>
      </c>
      <c r="E59" s="192" t="s">
        <v>116</v>
      </c>
    </row>
    <row r="60" spans="1:5" ht="45.75" customHeight="1" thickBot="1">
      <c r="A60" s="291"/>
      <c r="B60" s="182" t="s">
        <v>36</v>
      </c>
      <c r="C60" s="182" t="s">
        <v>36</v>
      </c>
      <c r="D60" s="181">
        <v>18</v>
      </c>
      <c r="E60" s="191" t="s">
        <v>117</v>
      </c>
    </row>
    <row r="61" spans="1:5" ht="30">
      <c r="A61" s="290" t="s">
        <v>52</v>
      </c>
      <c r="B61" s="188">
        <v>14</v>
      </c>
      <c r="C61" s="188" t="s">
        <v>118</v>
      </c>
      <c r="D61" s="190">
        <v>19</v>
      </c>
      <c r="E61" s="189" t="s">
        <v>119</v>
      </c>
    </row>
    <row r="62" spans="1:5" ht="57.75" customHeight="1">
      <c r="A62" s="290"/>
      <c r="B62" s="188">
        <v>15</v>
      </c>
      <c r="C62" s="188" t="s">
        <v>120</v>
      </c>
      <c r="D62" s="190">
        <v>20</v>
      </c>
      <c r="E62" s="189" t="s">
        <v>121</v>
      </c>
    </row>
    <row r="63" spans="1:5" ht="76.5" customHeight="1">
      <c r="A63" s="290"/>
      <c r="B63" s="188">
        <v>16</v>
      </c>
      <c r="C63" s="188" t="s">
        <v>122</v>
      </c>
      <c r="D63" s="190">
        <v>21</v>
      </c>
      <c r="E63" s="189" t="s">
        <v>123</v>
      </c>
    </row>
    <row r="64" spans="1:5" ht="47.25" customHeight="1">
      <c r="A64" s="290"/>
      <c r="B64" s="188">
        <v>17</v>
      </c>
      <c r="C64" s="188" t="s">
        <v>124</v>
      </c>
      <c r="D64" s="190">
        <v>22</v>
      </c>
      <c r="E64" s="189" t="s">
        <v>125</v>
      </c>
    </row>
    <row r="65" spans="1:5" ht="54.75" customHeight="1">
      <c r="A65" s="290"/>
      <c r="B65" s="188">
        <v>18</v>
      </c>
      <c r="C65" s="188" t="s">
        <v>126</v>
      </c>
      <c r="D65" s="190">
        <v>23</v>
      </c>
      <c r="E65" s="189" t="s">
        <v>127</v>
      </c>
    </row>
    <row r="66" spans="1:5" ht="47.25" customHeight="1">
      <c r="A66" s="290"/>
      <c r="B66" s="188">
        <v>19</v>
      </c>
      <c r="C66" s="195" t="s">
        <v>128</v>
      </c>
      <c r="D66" s="190">
        <v>24</v>
      </c>
      <c r="E66" s="200" t="s">
        <v>129</v>
      </c>
    </row>
    <row r="67" spans="1:5" ht="63" customHeight="1">
      <c r="A67" s="290"/>
      <c r="B67" s="188">
        <v>20</v>
      </c>
      <c r="C67" s="199" t="s">
        <v>130</v>
      </c>
      <c r="D67" s="198">
        <v>25</v>
      </c>
      <c r="E67" s="189" t="s">
        <v>131</v>
      </c>
    </row>
    <row r="68" spans="1:5" ht="63" customHeight="1" thickBot="1">
      <c r="A68" s="291"/>
      <c r="B68" s="197">
        <v>21</v>
      </c>
      <c r="C68" s="196" t="s">
        <v>128</v>
      </c>
      <c r="D68" s="185" t="s">
        <v>36</v>
      </c>
      <c r="E68" s="184" t="s">
        <v>36</v>
      </c>
    </row>
    <row r="69" spans="1:5" ht="30.95" thickBot="1">
      <c r="A69" s="183" t="s">
        <v>132</v>
      </c>
      <c r="B69" s="182">
        <v>22</v>
      </c>
      <c r="C69" s="182" t="s">
        <v>133</v>
      </c>
      <c r="D69" s="185" t="s">
        <v>36</v>
      </c>
      <c r="E69" s="184" t="s">
        <v>36</v>
      </c>
    </row>
    <row r="70" spans="1:5" ht="63.75" customHeight="1">
      <c r="A70" s="290" t="s">
        <v>134</v>
      </c>
      <c r="B70" s="188">
        <v>23</v>
      </c>
      <c r="C70" s="195" t="s">
        <v>135</v>
      </c>
      <c r="D70" s="190">
        <v>26</v>
      </c>
      <c r="E70" s="189" t="s">
        <v>136</v>
      </c>
    </row>
    <row r="71" spans="1:5" ht="45" customHeight="1">
      <c r="A71" s="290"/>
      <c r="B71" s="194">
        <v>24</v>
      </c>
      <c r="C71" s="193" t="s">
        <v>137</v>
      </c>
      <c r="D71" s="190" t="s">
        <v>36</v>
      </c>
      <c r="E71" s="192" t="s">
        <v>36</v>
      </c>
    </row>
    <row r="72" spans="1:5" ht="56.25" customHeight="1" thickBot="1">
      <c r="A72" s="291"/>
      <c r="B72" s="182">
        <v>25</v>
      </c>
      <c r="C72" s="182" t="s">
        <v>138</v>
      </c>
      <c r="D72" s="181" t="s">
        <v>36</v>
      </c>
      <c r="E72" s="191" t="s">
        <v>36</v>
      </c>
    </row>
    <row r="73" spans="1:5" ht="63.75" customHeight="1">
      <c r="A73" s="290" t="s">
        <v>139</v>
      </c>
      <c r="B73" s="188">
        <v>26</v>
      </c>
      <c r="C73" s="188" t="s">
        <v>140</v>
      </c>
      <c r="D73" s="187">
        <v>27</v>
      </c>
      <c r="E73" s="186" t="s">
        <v>141</v>
      </c>
    </row>
    <row r="74" spans="1:5" ht="33.75" customHeight="1">
      <c r="A74" s="290"/>
      <c r="B74" s="188" t="s">
        <v>36</v>
      </c>
      <c r="C74" s="188" t="s">
        <v>36</v>
      </c>
      <c r="D74" s="190">
        <v>28</v>
      </c>
      <c r="E74" s="189" t="s">
        <v>142</v>
      </c>
    </row>
    <row r="75" spans="1:5" ht="35.25" customHeight="1" thickBot="1">
      <c r="A75" s="291"/>
      <c r="B75" s="182" t="s">
        <v>36</v>
      </c>
      <c r="C75" s="182" t="s">
        <v>36</v>
      </c>
      <c r="D75" s="181">
        <v>29</v>
      </c>
      <c r="E75" s="180" t="s">
        <v>143</v>
      </c>
    </row>
    <row r="76" spans="1:5" ht="45">
      <c r="A76" s="290" t="s">
        <v>144</v>
      </c>
      <c r="B76" s="188">
        <v>27</v>
      </c>
      <c r="C76" s="188" t="s">
        <v>145</v>
      </c>
      <c r="D76" s="190">
        <v>30</v>
      </c>
      <c r="E76" s="189" t="s">
        <v>146</v>
      </c>
    </row>
    <row r="77" spans="1:5" ht="45.75" customHeight="1">
      <c r="A77" s="290"/>
      <c r="B77" s="188">
        <v>28</v>
      </c>
      <c r="C77" s="188" t="s">
        <v>147</v>
      </c>
      <c r="D77" s="187">
        <v>31</v>
      </c>
      <c r="E77" s="186" t="s">
        <v>148</v>
      </c>
    </row>
    <row r="78" spans="1:5" ht="33.75" customHeight="1">
      <c r="A78" s="290"/>
      <c r="B78" s="188" t="s">
        <v>36</v>
      </c>
      <c r="C78" s="188" t="s">
        <v>36</v>
      </c>
      <c r="D78" s="190">
        <v>32</v>
      </c>
      <c r="E78" s="189" t="s">
        <v>149</v>
      </c>
    </row>
    <row r="79" spans="1:5" ht="48" customHeight="1">
      <c r="A79" s="290"/>
      <c r="B79" s="188" t="s">
        <v>36</v>
      </c>
      <c r="C79" s="188" t="s">
        <v>36</v>
      </c>
      <c r="D79" s="187">
        <v>33</v>
      </c>
      <c r="E79" s="186" t="s">
        <v>150</v>
      </c>
    </row>
    <row r="80" spans="1:5" ht="91.5" customHeight="1" thickBot="1">
      <c r="A80" s="291"/>
      <c r="B80" s="182" t="s">
        <v>36</v>
      </c>
      <c r="C80" s="182" t="s">
        <v>36</v>
      </c>
      <c r="D80" s="185">
        <v>34</v>
      </c>
      <c r="E80" s="184" t="s">
        <v>151</v>
      </c>
    </row>
    <row r="81" spans="1:5" ht="60.95" thickBot="1">
      <c r="A81" s="183" t="s">
        <v>152</v>
      </c>
      <c r="B81" s="182">
        <v>29</v>
      </c>
      <c r="C81" s="182" t="s">
        <v>153</v>
      </c>
      <c r="D81" s="181">
        <v>35</v>
      </c>
      <c r="E81" s="180" t="s">
        <v>154</v>
      </c>
    </row>
    <row r="82" spans="1:5" ht="14.1">
      <c r="A82" s="177"/>
      <c r="B82" s="179"/>
      <c r="C82" s="177"/>
      <c r="D82" s="178"/>
      <c r="E82" s="177"/>
    </row>
  </sheetData>
  <mergeCells count="26">
    <mergeCell ref="A7:A8"/>
    <mergeCell ref="B1:D1"/>
    <mergeCell ref="B2:D2"/>
    <mergeCell ref="B4:C4"/>
    <mergeCell ref="B6:E6"/>
    <mergeCell ref="B8:C8"/>
    <mergeCell ref="D8:E8"/>
    <mergeCell ref="B7:C7"/>
    <mergeCell ref="D7:E7"/>
    <mergeCell ref="A10:E10"/>
    <mergeCell ref="A12:A16"/>
    <mergeCell ref="A17:A19"/>
    <mergeCell ref="A20:A21"/>
    <mergeCell ref="A22:A27"/>
    <mergeCell ref="A39:A47"/>
    <mergeCell ref="A76:A80"/>
    <mergeCell ref="A73:A75"/>
    <mergeCell ref="A70:A72"/>
    <mergeCell ref="A28:A29"/>
    <mergeCell ref="A50:A57"/>
    <mergeCell ref="A48:A49"/>
    <mergeCell ref="A58:A60"/>
    <mergeCell ref="A61:A68"/>
    <mergeCell ref="A30:A32"/>
    <mergeCell ref="A33:A36"/>
    <mergeCell ref="A37:E3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04E02-2061-6D41-A6E0-1F29C4A67D77}">
  <sheetPr>
    <tabColor theme="4" tint="-0.249977111117893"/>
  </sheetPr>
  <dimension ref="A1:F38"/>
  <sheetViews>
    <sheetView topLeftCell="A24" workbookViewId="0">
      <selection activeCell="B34" sqref="B34"/>
    </sheetView>
  </sheetViews>
  <sheetFormatPr defaultColWidth="10.7109375" defaultRowHeight="18.95"/>
  <cols>
    <col min="1" max="1" width="52.140625" style="92" customWidth="1"/>
    <col min="2" max="2" width="5.7109375" style="93" customWidth="1"/>
    <col min="3" max="3" width="5.7109375" style="91" customWidth="1"/>
    <col min="4" max="4" width="7.7109375" style="91" customWidth="1"/>
    <col min="5" max="5" width="5.7109375" style="91" customWidth="1"/>
    <col min="6" max="6" width="44.42578125" style="92" customWidth="1"/>
  </cols>
  <sheetData>
    <row r="1" spans="1:6" ht="22.5" customHeight="1">
      <c r="A1" s="312" t="s">
        <v>13</v>
      </c>
      <c r="B1" s="312"/>
      <c r="C1" s="312"/>
      <c r="D1" s="312"/>
      <c r="E1" s="312"/>
      <c r="F1" s="312"/>
    </row>
    <row r="2" spans="1:6">
      <c r="A2" s="309" t="s">
        <v>155</v>
      </c>
      <c r="B2" s="309"/>
      <c r="C2" s="309"/>
      <c r="D2" s="309"/>
      <c r="E2" s="309"/>
      <c r="F2" s="309"/>
    </row>
    <row r="4" spans="1:6" ht="20.100000000000001">
      <c r="A4" s="252" t="s">
        <v>156</v>
      </c>
      <c r="B4" s="310" t="s">
        <v>157</v>
      </c>
      <c r="C4" s="310"/>
      <c r="D4" s="310"/>
      <c r="E4" s="311"/>
      <c r="F4" s="251" t="s">
        <v>158</v>
      </c>
    </row>
    <row r="5" spans="1:6" ht="20.100000000000001">
      <c r="A5" s="250" t="s">
        <v>36</v>
      </c>
      <c r="B5" s="249" t="s">
        <v>159</v>
      </c>
      <c r="C5" s="248" t="s">
        <v>160</v>
      </c>
      <c r="D5" s="248" t="s">
        <v>161</v>
      </c>
      <c r="E5" s="248" t="s">
        <v>162</v>
      </c>
      <c r="F5" s="248" t="s">
        <v>36</v>
      </c>
    </row>
    <row r="6" spans="1:6" ht="39.950000000000003">
      <c r="A6" s="239" t="s">
        <v>163</v>
      </c>
      <c r="B6" s="238" t="s">
        <v>164</v>
      </c>
      <c r="C6" s="247" t="s">
        <v>36</v>
      </c>
      <c r="D6" s="238">
        <v>20</v>
      </c>
      <c r="E6" s="247" t="s">
        <v>36</v>
      </c>
      <c r="F6" s="245" t="s">
        <v>165</v>
      </c>
    </row>
    <row r="7" spans="1:6" ht="30">
      <c r="A7" s="246" t="s">
        <v>166</v>
      </c>
      <c r="B7" s="238">
        <v>15</v>
      </c>
      <c r="C7" s="237">
        <v>9</v>
      </c>
      <c r="D7" s="237">
        <v>18</v>
      </c>
      <c r="E7" s="237">
        <v>21</v>
      </c>
      <c r="F7" s="244" t="s">
        <v>165</v>
      </c>
    </row>
    <row r="8" spans="1:6" ht="30">
      <c r="A8" s="246" t="s">
        <v>167</v>
      </c>
      <c r="B8" s="238" t="s">
        <v>36</v>
      </c>
      <c r="C8" s="234" t="s">
        <v>36</v>
      </c>
      <c r="D8" s="237">
        <v>7.8</v>
      </c>
      <c r="E8" s="234" t="s">
        <v>36</v>
      </c>
      <c r="F8" s="244" t="s">
        <v>168</v>
      </c>
    </row>
    <row r="9" spans="1:6" ht="30">
      <c r="A9" s="246" t="s">
        <v>169</v>
      </c>
      <c r="B9" s="238" t="s">
        <v>36</v>
      </c>
      <c r="C9" s="234" t="s">
        <v>36</v>
      </c>
      <c r="D9" s="237">
        <v>5.6</v>
      </c>
      <c r="E9" s="234" t="s">
        <v>36</v>
      </c>
      <c r="F9" s="244" t="s">
        <v>168</v>
      </c>
    </row>
    <row r="10" spans="1:6" ht="44.1">
      <c r="A10" s="246" t="s">
        <v>170</v>
      </c>
      <c r="B10" s="238" t="s">
        <v>36</v>
      </c>
      <c r="C10" s="234" t="s">
        <v>36</v>
      </c>
      <c r="D10" s="237">
        <v>8</v>
      </c>
      <c r="E10" s="234" t="s">
        <v>36</v>
      </c>
      <c r="F10" s="244" t="s">
        <v>168</v>
      </c>
    </row>
    <row r="11" spans="1:6" ht="44.1">
      <c r="A11" s="246" t="s">
        <v>171</v>
      </c>
      <c r="B11" s="238" t="s">
        <v>36</v>
      </c>
      <c r="C11" s="234" t="s">
        <v>36</v>
      </c>
      <c r="D11" s="237" t="s">
        <v>172</v>
      </c>
      <c r="E11" s="234" t="s">
        <v>36</v>
      </c>
      <c r="F11" s="244" t="s">
        <v>168</v>
      </c>
    </row>
    <row r="12" spans="1:6" ht="44.1">
      <c r="A12" s="246" t="s">
        <v>173</v>
      </c>
      <c r="B12" s="238" t="s">
        <v>36</v>
      </c>
      <c r="C12" s="234" t="s">
        <v>36</v>
      </c>
      <c r="D12" s="234" t="s">
        <v>36</v>
      </c>
      <c r="E12" s="234" t="s">
        <v>36</v>
      </c>
      <c r="F12" s="244" t="s">
        <v>168</v>
      </c>
    </row>
    <row r="13" spans="1:6" ht="30">
      <c r="A13" s="246" t="s">
        <v>174</v>
      </c>
      <c r="B13" s="238" t="s">
        <v>36</v>
      </c>
      <c r="C13" s="234" t="s">
        <v>36</v>
      </c>
      <c r="D13" s="237">
        <v>10</v>
      </c>
      <c r="E13" s="234" t="s">
        <v>36</v>
      </c>
      <c r="F13" s="244" t="s">
        <v>168</v>
      </c>
    </row>
    <row r="14" spans="1:6" ht="30">
      <c r="A14" s="246" t="s">
        <v>175</v>
      </c>
      <c r="B14" s="238">
        <v>15</v>
      </c>
      <c r="C14" s="237">
        <v>9</v>
      </c>
      <c r="D14" s="237">
        <v>18</v>
      </c>
      <c r="E14" s="237">
        <v>21</v>
      </c>
      <c r="F14" s="244" t="s">
        <v>176</v>
      </c>
    </row>
    <row r="15" spans="1:6" ht="30">
      <c r="A15" s="246" t="s">
        <v>177</v>
      </c>
      <c r="B15" s="238">
        <v>12.13</v>
      </c>
      <c r="C15" s="234" t="s">
        <v>36</v>
      </c>
      <c r="D15" s="234" t="s">
        <v>36</v>
      </c>
      <c r="E15" s="234" t="s">
        <v>36</v>
      </c>
      <c r="F15" s="244" t="s">
        <v>176</v>
      </c>
    </row>
    <row r="16" spans="1:6" ht="44.1">
      <c r="A16" s="246" t="s">
        <v>178</v>
      </c>
      <c r="B16" s="238" t="s">
        <v>36</v>
      </c>
      <c r="C16" s="234" t="s">
        <v>36</v>
      </c>
      <c r="D16" s="234" t="s">
        <v>36</v>
      </c>
      <c r="E16" s="234" t="s">
        <v>36</v>
      </c>
      <c r="F16" s="244" t="s">
        <v>168</v>
      </c>
    </row>
    <row r="17" spans="1:6" ht="39.950000000000003">
      <c r="A17" s="246" t="s">
        <v>179</v>
      </c>
      <c r="B17" s="234" t="s">
        <v>36</v>
      </c>
      <c r="C17" s="234" t="s">
        <v>36</v>
      </c>
      <c r="D17" s="237">
        <v>27.28</v>
      </c>
      <c r="E17" s="237" t="s">
        <v>180</v>
      </c>
      <c r="F17" s="244" t="s">
        <v>168</v>
      </c>
    </row>
    <row r="18" spans="1:6" ht="30">
      <c r="A18" s="246" t="s">
        <v>181</v>
      </c>
      <c r="B18" s="238" t="s">
        <v>36</v>
      </c>
      <c r="C18" s="234" t="s">
        <v>36</v>
      </c>
      <c r="D18" s="237">
        <v>8</v>
      </c>
      <c r="E18" s="234" t="s">
        <v>36</v>
      </c>
      <c r="F18" s="244" t="s">
        <v>176</v>
      </c>
    </row>
    <row r="19" spans="1:6" ht="30">
      <c r="A19" s="246" t="s">
        <v>182</v>
      </c>
      <c r="B19" s="238" t="s">
        <v>36</v>
      </c>
      <c r="C19" s="234" t="s">
        <v>36</v>
      </c>
      <c r="D19" s="237">
        <v>14</v>
      </c>
      <c r="E19" s="234" t="s">
        <v>36</v>
      </c>
      <c r="F19" s="244" t="s">
        <v>176</v>
      </c>
    </row>
    <row r="20" spans="1:6" ht="30">
      <c r="A20" s="246" t="s">
        <v>183</v>
      </c>
      <c r="B20" s="238" t="s">
        <v>36</v>
      </c>
      <c r="C20" s="234" t="s">
        <v>36</v>
      </c>
      <c r="D20" s="237">
        <v>15</v>
      </c>
      <c r="E20" s="234" t="s">
        <v>36</v>
      </c>
      <c r="F20" s="244" t="s">
        <v>176</v>
      </c>
    </row>
    <row r="21" spans="1:6" ht="30">
      <c r="A21" s="246" t="s">
        <v>184</v>
      </c>
      <c r="B21" s="238" t="s">
        <v>36</v>
      </c>
      <c r="C21" s="234" t="s">
        <v>36</v>
      </c>
      <c r="D21" s="237" t="s">
        <v>185</v>
      </c>
      <c r="E21" s="234" t="s">
        <v>36</v>
      </c>
      <c r="F21" s="244" t="s">
        <v>176</v>
      </c>
    </row>
    <row r="22" spans="1:6" ht="20.100000000000001">
      <c r="A22" s="235" t="s">
        <v>186</v>
      </c>
      <c r="B22" s="238" t="s">
        <v>36</v>
      </c>
      <c r="C22" s="234" t="s">
        <v>36</v>
      </c>
      <c r="D22" s="237">
        <v>22</v>
      </c>
      <c r="E22" s="234" t="s">
        <v>36</v>
      </c>
      <c r="F22" s="243" t="s">
        <v>187</v>
      </c>
    </row>
    <row r="23" spans="1:6" ht="30">
      <c r="A23" s="240" t="s">
        <v>188</v>
      </c>
      <c r="B23" s="238" t="s">
        <v>36</v>
      </c>
      <c r="C23" s="237" t="s">
        <v>36</v>
      </c>
      <c r="D23" s="237">
        <v>23</v>
      </c>
      <c r="E23" s="237" t="s">
        <v>36</v>
      </c>
      <c r="F23" s="245" t="s">
        <v>168</v>
      </c>
    </row>
    <row r="24" spans="1:6" ht="20.100000000000001">
      <c r="A24" s="240" t="s">
        <v>189</v>
      </c>
      <c r="B24" s="238" t="s">
        <v>36</v>
      </c>
      <c r="C24" s="237" t="s">
        <v>36</v>
      </c>
      <c r="D24" s="237">
        <v>24.25</v>
      </c>
      <c r="E24" s="237">
        <v>26</v>
      </c>
      <c r="F24" s="244" t="s">
        <v>187</v>
      </c>
    </row>
    <row r="25" spans="1:6" ht="39.950000000000003">
      <c r="A25" s="240" t="s">
        <v>190</v>
      </c>
      <c r="B25" s="238" t="s">
        <v>36</v>
      </c>
      <c r="C25" s="237" t="s">
        <v>36</v>
      </c>
      <c r="D25" s="237">
        <v>26</v>
      </c>
      <c r="E25" s="237" t="s">
        <v>191</v>
      </c>
      <c r="F25" s="244" t="s">
        <v>187</v>
      </c>
    </row>
    <row r="26" spans="1:6" ht="30">
      <c r="A26" s="240" t="s">
        <v>192</v>
      </c>
      <c r="B26" s="238" t="s">
        <v>36</v>
      </c>
      <c r="C26" s="237" t="s">
        <v>36</v>
      </c>
      <c r="D26" s="237">
        <v>29</v>
      </c>
      <c r="E26" s="237">
        <v>35</v>
      </c>
      <c r="F26" s="243" t="s">
        <v>168</v>
      </c>
    </row>
    <row r="27" spans="1:6" ht="44.1">
      <c r="A27" s="240" t="s">
        <v>193</v>
      </c>
      <c r="B27" s="237">
        <v>20.21</v>
      </c>
      <c r="C27" s="237">
        <v>16</v>
      </c>
      <c r="D27" s="237" t="s">
        <v>36</v>
      </c>
      <c r="E27" s="234" t="s">
        <v>36</v>
      </c>
      <c r="F27" s="236" t="s">
        <v>187</v>
      </c>
    </row>
    <row r="28" spans="1:6" ht="30">
      <c r="A28" s="240" t="s">
        <v>40</v>
      </c>
      <c r="B28" s="237">
        <v>20.21</v>
      </c>
      <c r="C28" s="237">
        <v>16</v>
      </c>
      <c r="D28" s="234" t="s">
        <v>36</v>
      </c>
      <c r="E28" s="234" t="s">
        <v>36</v>
      </c>
      <c r="F28" s="236" t="s">
        <v>187</v>
      </c>
    </row>
    <row r="29" spans="1:6" ht="27.95">
      <c r="A29" s="242" t="s">
        <v>194</v>
      </c>
      <c r="B29" s="234" t="s">
        <v>36</v>
      </c>
      <c r="C29" s="234" t="s">
        <v>36</v>
      </c>
      <c r="D29" s="237">
        <v>15</v>
      </c>
      <c r="E29" s="234" t="s">
        <v>36</v>
      </c>
      <c r="F29" s="236" t="s">
        <v>187</v>
      </c>
    </row>
    <row r="30" spans="1:6" ht="30">
      <c r="A30" s="233" t="s">
        <v>195</v>
      </c>
      <c r="B30" s="241">
        <v>20</v>
      </c>
      <c r="C30" s="231" t="s">
        <v>36</v>
      </c>
      <c r="D30" s="231">
        <v>29</v>
      </c>
      <c r="E30" s="231">
        <v>35</v>
      </c>
      <c r="F30" s="230" t="s">
        <v>168</v>
      </c>
    </row>
    <row r="31" spans="1:6" ht="30">
      <c r="A31" s="240" t="s">
        <v>196</v>
      </c>
      <c r="B31" s="237">
        <v>20</v>
      </c>
      <c r="C31" s="237" t="s">
        <v>36</v>
      </c>
      <c r="D31" s="237">
        <v>29</v>
      </c>
      <c r="E31" s="234" t="s">
        <v>36</v>
      </c>
      <c r="F31" s="236" t="s">
        <v>197</v>
      </c>
    </row>
    <row r="32" spans="1:6" ht="30">
      <c r="A32" s="233" t="s">
        <v>198</v>
      </c>
      <c r="B32" s="231">
        <v>18</v>
      </c>
      <c r="C32" s="231">
        <v>14</v>
      </c>
      <c r="D32" s="231" t="s">
        <v>36</v>
      </c>
      <c r="E32" s="231" t="s">
        <v>36</v>
      </c>
      <c r="F32" s="230" t="s">
        <v>199</v>
      </c>
    </row>
    <row r="33" spans="1:6" ht="20.100000000000001">
      <c r="A33" s="240" t="s">
        <v>200</v>
      </c>
      <c r="B33" s="237">
        <v>18</v>
      </c>
      <c r="C33" s="237">
        <v>14</v>
      </c>
      <c r="D33" s="234" t="s">
        <v>36</v>
      </c>
      <c r="E33" s="234" t="s">
        <v>36</v>
      </c>
      <c r="F33" s="236" t="s">
        <v>197</v>
      </c>
    </row>
    <row r="34" spans="1:6" ht="30">
      <c r="A34" s="240" t="s">
        <v>201</v>
      </c>
      <c r="B34" s="234" t="s">
        <v>36</v>
      </c>
      <c r="C34" s="237">
        <v>15</v>
      </c>
      <c r="D34" s="234" t="s">
        <v>36</v>
      </c>
      <c r="E34" s="234" t="s">
        <v>36</v>
      </c>
      <c r="F34" s="236" t="s">
        <v>197</v>
      </c>
    </row>
    <row r="35" spans="1:6" ht="44.1">
      <c r="A35" s="240" t="s">
        <v>202</v>
      </c>
      <c r="B35" s="234" t="s">
        <v>36</v>
      </c>
      <c r="C35" s="234" t="s">
        <v>36</v>
      </c>
      <c r="D35" s="234" t="s">
        <v>36</v>
      </c>
      <c r="E35" s="237" t="s">
        <v>203</v>
      </c>
      <c r="F35" s="236" t="s">
        <v>197</v>
      </c>
    </row>
    <row r="36" spans="1:6" ht="30">
      <c r="A36" s="239" t="s">
        <v>204</v>
      </c>
      <c r="B36" s="238" t="s">
        <v>36</v>
      </c>
      <c r="C36" s="234" t="s">
        <v>36</v>
      </c>
      <c r="D36" s="234" t="s">
        <v>36</v>
      </c>
      <c r="E36" s="237">
        <v>34</v>
      </c>
      <c r="F36" s="236" t="s">
        <v>197</v>
      </c>
    </row>
    <row r="37" spans="1:6" ht="44.1">
      <c r="A37" s="235" t="s">
        <v>205</v>
      </c>
      <c r="B37" s="234">
        <v>20</v>
      </c>
      <c r="C37" s="234">
        <v>16</v>
      </c>
      <c r="D37" s="234" t="s">
        <v>36</v>
      </c>
      <c r="E37" s="234" t="s">
        <v>36</v>
      </c>
      <c r="F37" s="230" t="s">
        <v>168</v>
      </c>
    </row>
    <row r="38" spans="1:6" ht="44.1">
      <c r="A38" s="233" t="s">
        <v>206</v>
      </c>
      <c r="B38" s="232" t="s">
        <v>36</v>
      </c>
      <c r="C38" s="231" t="s">
        <v>36</v>
      </c>
      <c r="D38" s="231">
        <v>7</v>
      </c>
      <c r="E38" s="231" t="s">
        <v>36</v>
      </c>
      <c r="F38" s="230" t="s">
        <v>168</v>
      </c>
    </row>
  </sheetData>
  <mergeCells count="3">
    <mergeCell ref="A2:F2"/>
    <mergeCell ref="B4:E4"/>
    <mergeCell ref="A1:F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18" zoomScale="112" zoomScaleNormal="112" workbookViewId="0">
      <selection activeCell="E30" sqref="E30:F30"/>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95" thickBot="1"/>
    <row r="2" spans="2:8" ht="18">
      <c r="B2" s="317" t="s">
        <v>207</v>
      </c>
      <c r="C2" s="318"/>
      <c r="D2" s="318"/>
      <c r="E2" s="318"/>
      <c r="F2" s="318"/>
      <c r="G2" s="318"/>
      <c r="H2" s="319"/>
    </row>
    <row r="3" spans="2:8">
      <c r="B3" s="320" t="s">
        <v>208</v>
      </c>
      <c r="C3" s="321"/>
      <c r="D3" s="321"/>
      <c r="E3" s="321"/>
      <c r="F3" s="321"/>
      <c r="G3" s="321"/>
      <c r="H3" s="322"/>
    </row>
    <row r="4" spans="2:8" ht="88.5" customHeight="1">
      <c r="B4" s="323" t="s">
        <v>209</v>
      </c>
      <c r="C4" s="324"/>
      <c r="D4" s="324"/>
      <c r="E4" s="324"/>
      <c r="F4" s="324"/>
      <c r="G4" s="324"/>
      <c r="H4" s="325"/>
    </row>
    <row r="5" spans="2:8">
      <c r="B5" s="7"/>
      <c r="C5" s="8"/>
      <c r="D5" s="8"/>
      <c r="E5" s="8"/>
      <c r="F5" s="8"/>
      <c r="G5" s="8"/>
      <c r="H5" s="9"/>
    </row>
    <row r="6" spans="2:8" ht="16.5" customHeight="1">
      <c r="B6" s="326" t="s">
        <v>210</v>
      </c>
      <c r="C6" s="327"/>
      <c r="D6" s="327"/>
      <c r="E6" s="327"/>
      <c r="F6" s="327"/>
      <c r="G6" s="327"/>
      <c r="H6" s="328"/>
    </row>
    <row r="7" spans="2:8" ht="44.25" customHeight="1">
      <c r="B7" s="326"/>
      <c r="C7" s="327"/>
      <c r="D7" s="327"/>
      <c r="E7" s="327"/>
      <c r="F7" s="327"/>
      <c r="G7" s="327"/>
      <c r="H7" s="328"/>
    </row>
    <row r="8" spans="2:8" ht="15.95" thickBot="1">
      <c r="B8" s="10"/>
      <c r="C8" s="11"/>
      <c r="D8" s="12"/>
      <c r="E8" s="13"/>
      <c r="F8" s="13"/>
      <c r="G8" s="14"/>
      <c r="H8" s="15"/>
    </row>
    <row r="9" spans="2:8">
      <c r="B9" s="10"/>
      <c r="C9" s="313" t="s">
        <v>211</v>
      </c>
      <c r="D9" s="314"/>
      <c r="E9" s="315" t="s">
        <v>212</v>
      </c>
      <c r="F9" s="316"/>
      <c r="G9" s="11"/>
      <c r="H9" s="15"/>
    </row>
    <row r="10" spans="2:8" ht="35.25" customHeight="1">
      <c r="B10" s="10"/>
      <c r="C10" s="329" t="s">
        <v>213</v>
      </c>
      <c r="D10" s="330"/>
      <c r="E10" s="331" t="s">
        <v>214</v>
      </c>
      <c r="F10" s="332"/>
      <c r="G10" s="11"/>
      <c r="H10" s="15"/>
    </row>
    <row r="11" spans="2:8" ht="17.25" customHeight="1">
      <c r="B11" s="10"/>
      <c r="C11" s="329" t="s">
        <v>215</v>
      </c>
      <c r="D11" s="330"/>
      <c r="E11" s="331" t="s">
        <v>216</v>
      </c>
      <c r="F11" s="332"/>
      <c r="G11" s="11"/>
      <c r="H11" s="15"/>
    </row>
    <row r="12" spans="2:8" ht="19.5" customHeight="1">
      <c r="B12" s="10"/>
      <c r="C12" s="329" t="s">
        <v>217</v>
      </c>
      <c r="D12" s="330"/>
      <c r="E12" s="331" t="s">
        <v>218</v>
      </c>
      <c r="F12" s="332"/>
      <c r="G12" s="11"/>
      <c r="H12" s="15"/>
    </row>
    <row r="13" spans="2:8" ht="27" customHeight="1">
      <c r="B13" s="10"/>
      <c r="C13" s="329" t="s">
        <v>219</v>
      </c>
      <c r="D13" s="330"/>
      <c r="E13" s="331" t="s">
        <v>220</v>
      </c>
      <c r="F13" s="332"/>
      <c r="G13" s="11"/>
      <c r="H13" s="15"/>
    </row>
    <row r="14" spans="2:8" ht="34.5" customHeight="1">
      <c r="B14" s="10"/>
      <c r="C14" s="333" t="s">
        <v>221</v>
      </c>
      <c r="D14" s="334"/>
      <c r="E14" s="335" t="s">
        <v>222</v>
      </c>
      <c r="F14" s="336"/>
      <c r="G14" s="11"/>
      <c r="H14" s="15"/>
    </row>
    <row r="15" spans="2:8" ht="27.75" customHeight="1">
      <c r="B15" s="10"/>
      <c r="C15" s="333" t="s">
        <v>223</v>
      </c>
      <c r="D15" s="334"/>
      <c r="E15" s="335" t="s">
        <v>224</v>
      </c>
      <c r="F15" s="336"/>
      <c r="G15" s="11"/>
      <c r="H15" s="15"/>
    </row>
    <row r="16" spans="2:8" ht="28.5" customHeight="1">
      <c r="B16" s="10"/>
      <c r="C16" s="333" t="s">
        <v>225</v>
      </c>
      <c r="D16" s="334"/>
      <c r="E16" s="335" t="s">
        <v>226</v>
      </c>
      <c r="F16" s="336"/>
      <c r="G16" s="11"/>
      <c r="H16" s="15"/>
    </row>
    <row r="17" spans="2:8" ht="72.75" customHeight="1">
      <c r="B17" s="10"/>
      <c r="C17" s="333" t="s">
        <v>227</v>
      </c>
      <c r="D17" s="334"/>
      <c r="E17" s="335" t="s">
        <v>228</v>
      </c>
      <c r="F17" s="336"/>
      <c r="G17" s="11"/>
      <c r="H17" s="15"/>
    </row>
    <row r="18" spans="2:8" ht="64.5" customHeight="1">
      <c r="B18" s="10"/>
      <c r="C18" s="333" t="s">
        <v>229</v>
      </c>
      <c r="D18" s="334"/>
      <c r="E18" s="335" t="s">
        <v>230</v>
      </c>
      <c r="F18" s="336"/>
      <c r="G18" s="11"/>
      <c r="H18" s="15"/>
    </row>
    <row r="19" spans="2:8" ht="71.25" customHeight="1">
      <c r="B19" s="10"/>
      <c r="C19" s="333" t="s">
        <v>231</v>
      </c>
      <c r="D19" s="334"/>
      <c r="E19" s="335" t="s">
        <v>232</v>
      </c>
      <c r="F19" s="336"/>
      <c r="G19" s="11"/>
      <c r="H19" s="15"/>
    </row>
    <row r="20" spans="2:8" ht="55.5" customHeight="1">
      <c r="B20" s="10"/>
      <c r="C20" s="337" t="s">
        <v>233</v>
      </c>
      <c r="D20" s="338"/>
      <c r="E20" s="335" t="s">
        <v>234</v>
      </c>
      <c r="F20" s="336"/>
      <c r="G20" s="11"/>
      <c r="H20" s="15"/>
    </row>
    <row r="21" spans="2:8" ht="42" customHeight="1">
      <c r="B21" s="10"/>
      <c r="C21" s="337" t="s">
        <v>235</v>
      </c>
      <c r="D21" s="338"/>
      <c r="E21" s="335" t="s">
        <v>236</v>
      </c>
      <c r="F21" s="336"/>
      <c r="G21" s="11"/>
      <c r="H21" s="15"/>
    </row>
    <row r="22" spans="2:8" ht="59.25" customHeight="1">
      <c r="B22" s="10"/>
      <c r="C22" s="337" t="s">
        <v>237</v>
      </c>
      <c r="D22" s="338"/>
      <c r="E22" s="335" t="s">
        <v>238</v>
      </c>
      <c r="F22" s="336"/>
      <c r="G22" s="11"/>
      <c r="H22" s="15"/>
    </row>
    <row r="23" spans="2:8" ht="23.25" customHeight="1">
      <c r="B23" s="10"/>
      <c r="C23" s="337" t="s">
        <v>239</v>
      </c>
      <c r="D23" s="338"/>
      <c r="E23" s="335" t="s">
        <v>240</v>
      </c>
      <c r="F23" s="336"/>
      <c r="G23" s="11"/>
      <c r="H23" s="15"/>
    </row>
    <row r="24" spans="2:8" ht="30.75" customHeight="1">
      <c r="B24" s="10"/>
      <c r="C24" s="337" t="s">
        <v>241</v>
      </c>
      <c r="D24" s="338"/>
      <c r="E24" s="335" t="s">
        <v>242</v>
      </c>
      <c r="F24" s="336"/>
      <c r="G24" s="11"/>
      <c r="H24" s="15"/>
    </row>
    <row r="25" spans="2:8" ht="33" customHeight="1">
      <c r="B25" s="10"/>
      <c r="C25" s="337" t="s">
        <v>243</v>
      </c>
      <c r="D25" s="338"/>
      <c r="E25" s="335" t="s">
        <v>244</v>
      </c>
      <c r="F25" s="336"/>
      <c r="G25" s="11"/>
      <c r="H25" s="15"/>
    </row>
    <row r="26" spans="2:8" ht="30" customHeight="1">
      <c r="B26" s="10"/>
      <c r="C26" s="337" t="s">
        <v>245</v>
      </c>
      <c r="D26" s="338"/>
      <c r="E26" s="335" t="s">
        <v>246</v>
      </c>
      <c r="F26" s="336"/>
      <c r="G26" s="11"/>
      <c r="H26" s="15"/>
    </row>
    <row r="27" spans="2:8" ht="35.25" customHeight="1">
      <c r="B27" s="10"/>
      <c r="C27" s="337" t="s">
        <v>247</v>
      </c>
      <c r="D27" s="338"/>
      <c r="E27" s="335" t="s">
        <v>248</v>
      </c>
      <c r="F27" s="336"/>
      <c r="G27" s="11"/>
      <c r="H27" s="15"/>
    </row>
    <row r="28" spans="2:8" ht="31.5" customHeight="1">
      <c r="B28" s="10"/>
      <c r="C28" s="337" t="s">
        <v>249</v>
      </c>
      <c r="D28" s="338"/>
      <c r="E28" s="335" t="s">
        <v>250</v>
      </c>
      <c r="F28" s="336"/>
      <c r="G28" s="11"/>
      <c r="H28" s="15"/>
    </row>
    <row r="29" spans="2:8" ht="35.25" customHeight="1">
      <c r="B29" s="10"/>
      <c r="C29" s="337" t="s">
        <v>251</v>
      </c>
      <c r="D29" s="338"/>
      <c r="E29" s="335" t="s">
        <v>252</v>
      </c>
      <c r="F29" s="336"/>
      <c r="G29" s="11"/>
      <c r="H29" s="15"/>
    </row>
    <row r="30" spans="2:8" ht="59.25" customHeight="1">
      <c r="B30" s="10"/>
      <c r="C30" s="337" t="s">
        <v>253</v>
      </c>
      <c r="D30" s="338"/>
      <c r="E30" s="335" t="s">
        <v>254</v>
      </c>
      <c r="F30" s="336"/>
      <c r="G30" s="11"/>
      <c r="H30" s="15"/>
    </row>
    <row r="31" spans="2:8" ht="57" customHeight="1">
      <c r="B31" s="10"/>
      <c r="C31" s="337" t="s">
        <v>255</v>
      </c>
      <c r="D31" s="338"/>
      <c r="E31" s="335" t="s">
        <v>256</v>
      </c>
      <c r="F31" s="336"/>
      <c r="G31" s="11"/>
      <c r="H31" s="15"/>
    </row>
    <row r="32" spans="2:8" ht="82.5" customHeight="1">
      <c r="B32" s="10"/>
      <c r="C32" s="337" t="s">
        <v>257</v>
      </c>
      <c r="D32" s="338"/>
      <c r="E32" s="335" t="s">
        <v>258</v>
      </c>
      <c r="F32" s="336"/>
      <c r="G32" s="11"/>
      <c r="H32" s="15"/>
    </row>
    <row r="33" spans="2:8" ht="46.5" customHeight="1">
      <c r="B33" s="10"/>
      <c r="C33" s="337" t="s">
        <v>259</v>
      </c>
      <c r="D33" s="338"/>
      <c r="E33" s="335" t="s">
        <v>260</v>
      </c>
      <c r="F33" s="336"/>
      <c r="G33" s="11"/>
      <c r="H33" s="15"/>
    </row>
    <row r="34" spans="2:8" ht="6.75" customHeight="1" thickBot="1">
      <c r="B34" s="10"/>
      <c r="C34" s="346"/>
      <c r="D34" s="347"/>
      <c r="E34" s="348"/>
      <c r="F34" s="349"/>
      <c r="G34" s="11"/>
      <c r="H34" s="15"/>
    </row>
    <row r="35" spans="2:8" ht="15.95" thickTop="1">
      <c r="B35" s="10"/>
      <c r="C35" s="16"/>
      <c r="D35" s="16"/>
      <c r="E35" s="17"/>
      <c r="F35" s="17"/>
      <c r="G35" s="11"/>
      <c r="H35" s="15"/>
    </row>
    <row r="36" spans="2:8" ht="21" customHeight="1">
      <c r="B36" s="339" t="s">
        <v>261</v>
      </c>
      <c r="C36" s="340"/>
      <c r="D36" s="340"/>
      <c r="E36" s="340"/>
      <c r="F36" s="340"/>
      <c r="G36" s="340"/>
      <c r="H36" s="341"/>
    </row>
    <row r="37" spans="2:8" ht="20.25" customHeight="1">
      <c r="B37" s="339" t="s">
        <v>262</v>
      </c>
      <c r="C37" s="340"/>
      <c r="D37" s="340"/>
      <c r="E37" s="340"/>
      <c r="F37" s="340"/>
      <c r="G37" s="340"/>
      <c r="H37" s="341"/>
    </row>
    <row r="38" spans="2:8" ht="20.25" customHeight="1">
      <c r="B38" s="339" t="s">
        <v>263</v>
      </c>
      <c r="C38" s="340"/>
      <c r="D38" s="340"/>
      <c r="E38" s="340"/>
      <c r="F38" s="340"/>
      <c r="G38" s="340"/>
      <c r="H38" s="341"/>
    </row>
    <row r="39" spans="2:8" ht="21.75" customHeight="1">
      <c r="B39" s="339" t="s">
        <v>264</v>
      </c>
      <c r="C39" s="340"/>
      <c r="D39" s="340"/>
      <c r="E39" s="340"/>
      <c r="F39" s="340"/>
      <c r="G39" s="340"/>
      <c r="H39" s="341"/>
    </row>
    <row r="40" spans="2:8" ht="22.5" customHeight="1">
      <c r="B40" s="339" t="s">
        <v>265</v>
      </c>
      <c r="C40" s="345"/>
      <c r="D40" s="345"/>
      <c r="E40" s="345"/>
      <c r="F40" s="345"/>
      <c r="G40" s="345"/>
      <c r="H40" s="341"/>
    </row>
    <row r="41" spans="2:8" ht="32.25" customHeight="1" thickBot="1">
      <c r="B41" s="342" t="s">
        <v>266</v>
      </c>
      <c r="C41" s="343"/>
      <c r="D41" s="343"/>
      <c r="E41" s="343"/>
      <c r="F41" s="343"/>
      <c r="G41" s="343"/>
      <c r="H41" s="344"/>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48"/>
  <sheetViews>
    <sheetView topLeftCell="A28" zoomScale="130" zoomScaleNormal="130" workbookViewId="0">
      <selection activeCell="O18" sqref="A14:XFD18"/>
    </sheetView>
  </sheetViews>
  <sheetFormatPr defaultColWidth="11.42578125" defaultRowHeight="15"/>
  <cols>
    <col min="1" max="1" width="10.855468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140625" customWidth="1"/>
    <col min="18" max="20" width="10.85546875"/>
    <col min="21" max="21" width="14.42578125" customWidth="1"/>
    <col min="22" max="22" width="10.855468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85546875"/>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0" max="40" width="10.85546875"/>
    <col min="41" max="298" width="11.42578125" style="106"/>
    <col min="299" max="16384" width="11.42578125" style="137"/>
  </cols>
  <sheetData>
    <row r="1" spans="1:298" s="134" customFormat="1" ht="16.5" customHeight="1">
      <c r="A1" s="388"/>
      <c r="B1" s="389"/>
      <c r="C1" s="389"/>
      <c r="D1" s="371" t="s">
        <v>267</v>
      </c>
      <c r="E1" s="371"/>
      <c r="F1" s="371"/>
      <c r="G1" s="371"/>
      <c r="H1" s="371"/>
      <c r="I1" s="371"/>
      <c r="J1" s="371"/>
      <c r="K1" s="371"/>
      <c r="L1" s="371"/>
      <c r="M1" s="371"/>
      <c r="N1" s="371"/>
      <c r="O1" s="371"/>
      <c r="P1" s="371"/>
      <c r="Q1" s="371"/>
      <c r="R1" s="371"/>
      <c r="S1" s="371"/>
      <c r="T1" s="371"/>
      <c r="U1" s="371"/>
      <c r="V1" s="371"/>
      <c r="W1" s="371"/>
      <c r="X1" s="371"/>
      <c r="Y1" s="371"/>
      <c r="Z1" s="371"/>
      <c r="AA1" s="371"/>
      <c r="AB1" s="371"/>
      <c r="AC1" s="371"/>
      <c r="AD1" s="371"/>
      <c r="AE1" s="371"/>
      <c r="AF1" s="371"/>
      <c r="AG1" s="371"/>
      <c r="AH1" s="371"/>
      <c r="AI1" s="371"/>
      <c r="AJ1" s="371"/>
      <c r="AK1" s="371"/>
      <c r="AL1" s="373" t="s">
        <v>268</v>
      </c>
      <c r="AM1" s="373"/>
      <c r="AN1" s="37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c r="JS1" s="133"/>
      <c r="JT1" s="133"/>
      <c r="JU1" s="133"/>
      <c r="JV1" s="133"/>
      <c r="JW1" s="133"/>
      <c r="JX1" s="133"/>
      <c r="JY1" s="133"/>
      <c r="JZ1" s="133"/>
      <c r="KA1" s="133"/>
      <c r="KB1" s="133"/>
      <c r="KC1" s="133"/>
      <c r="KD1" s="133"/>
      <c r="KE1" s="133"/>
      <c r="KF1" s="133"/>
      <c r="KG1" s="133"/>
      <c r="KH1" s="133"/>
      <c r="KI1" s="133"/>
      <c r="KJ1" s="133"/>
      <c r="KK1" s="133"/>
      <c r="KL1" s="133"/>
    </row>
    <row r="2" spans="1:298" s="134" customFormat="1" ht="39.75" customHeight="1">
      <c r="A2" s="390"/>
      <c r="B2" s="391"/>
      <c r="C2" s="391"/>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3"/>
      <c r="AM2" s="373"/>
      <c r="AN2" s="37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c r="JS2" s="133"/>
      <c r="JT2" s="133"/>
      <c r="JU2" s="133"/>
      <c r="JV2" s="133"/>
      <c r="JW2" s="133"/>
      <c r="JX2" s="133"/>
      <c r="JY2" s="133"/>
      <c r="JZ2" s="133"/>
      <c r="KA2" s="133"/>
      <c r="KB2" s="133"/>
      <c r="KC2" s="133"/>
      <c r="KD2" s="133"/>
      <c r="KE2" s="133"/>
      <c r="KF2" s="133"/>
      <c r="KG2" s="133"/>
      <c r="KH2" s="133"/>
      <c r="KI2" s="133"/>
      <c r="KJ2" s="133"/>
      <c r="KK2" s="133"/>
      <c r="KL2" s="133"/>
    </row>
    <row r="3" spans="1:298" s="134" customFormat="1" ht="14.1">
      <c r="A3" s="2"/>
      <c r="B3" s="2"/>
      <c r="C3" s="276"/>
      <c r="D3" s="372"/>
      <c r="E3" s="372"/>
      <c r="F3" s="372"/>
      <c r="G3" s="372"/>
      <c r="H3" s="372"/>
      <c r="I3" s="372"/>
      <c r="J3" s="372"/>
      <c r="K3" s="372"/>
      <c r="L3" s="372"/>
      <c r="M3" s="372"/>
      <c r="N3" s="372"/>
      <c r="O3" s="372"/>
      <c r="P3" s="372"/>
      <c r="Q3" s="372"/>
      <c r="R3" s="372"/>
      <c r="S3" s="372"/>
      <c r="T3" s="372"/>
      <c r="U3" s="372"/>
      <c r="V3" s="372"/>
      <c r="W3" s="372"/>
      <c r="X3" s="372"/>
      <c r="Y3" s="372"/>
      <c r="Z3" s="372"/>
      <c r="AA3" s="372"/>
      <c r="AB3" s="372"/>
      <c r="AC3" s="372"/>
      <c r="AD3" s="372"/>
      <c r="AE3" s="372"/>
      <c r="AF3" s="372"/>
      <c r="AG3" s="372"/>
      <c r="AH3" s="372"/>
      <c r="AI3" s="372"/>
      <c r="AJ3" s="372"/>
      <c r="AK3" s="372"/>
      <c r="AL3" s="373"/>
      <c r="AM3" s="373"/>
      <c r="AN3" s="37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c r="JS3" s="133"/>
      <c r="JT3" s="133"/>
      <c r="JU3" s="133"/>
      <c r="JV3" s="133"/>
      <c r="JW3" s="133"/>
      <c r="JX3" s="133"/>
      <c r="JY3" s="133"/>
      <c r="JZ3" s="133"/>
      <c r="KA3" s="133"/>
      <c r="KB3" s="133"/>
      <c r="KC3" s="133"/>
      <c r="KD3" s="133"/>
      <c r="KE3" s="133"/>
      <c r="KF3" s="133"/>
      <c r="KG3" s="133"/>
      <c r="KH3" s="133"/>
      <c r="KI3" s="133"/>
      <c r="KJ3" s="133"/>
      <c r="KK3" s="133"/>
      <c r="KL3" s="133"/>
    </row>
    <row r="4" spans="1:298" s="134" customFormat="1" ht="26.25" customHeight="1">
      <c r="A4" s="381" t="s">
        <v>269</v>
      </c>
      <c r="B4" s="382"/>
      <c r="C4" s="383"/>
      <c r="D4" s="384" t="s">
        <v>6</v>
      </c>
      <c r="E4" s="385"/>
      <c r="F4" s="385"/>
      <c r="G4" s="385"/>
      <c r="H4" s="385"/>
      <c r="I4" s="385"/>
      <c r="J4" s="385"/>
      <c r="K4" s="385"/>
      <c r="L4" s="385"/>
      <c r="M4" s="385"/>
      <c r="N4" s="386"/>
      <c r="O4" s="387"/>
      <c r="P4" s="387"/>
      <c r="Q4" s="387"/>
      <c r="R4" s="1"/>
      <c r="S4" s="1"/>
      <c r="T4" s="1"/>
      <c r="U4" s="1"/>
      <c r="V4" s="1"/>
      <c r="W4" s="1"/>
      <c r="X4" s="1"/>
      <c r="Y4" s="1"/>
      <c r="Z4" s="1"/>
      <c r="AA4" s="1"/>
      <c r="AB4" s="1"/>
      <c r="AC4" s="1"/>
      <c r="AD4" s="1"/>
      <c r="AE4" s="1"/>
      <c r="AF4" s="1"/>
      <c r="AG4" s="1"/>
      <c r="AH4" s="1"/>
      <c r="AI4" s="1"/>
      <c r="AJ4" s="1"/>
      <c r="AK4" s="1"/>
      <c r="AL4" s="1"/>
      <c r="AM4" s="1"/>
      <c r="AN4" s="1"/>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c r="JS4" s="133"/>
      <c r="JT4" s="133"/>
      <c r="JU4" s="133"/>
      <c r="JV4" s="133"/>
      <c r="JW4" s="133"/>
      <c r="JX4" s="133"/>
      <c r="JY4" s="133"/>
      <c r="JZ4" s="133"/>
      <c r="KA4" s="133"/>
      <c r="KB4" s="133"/>
      <c r="KC4" s="133"/>
      <c r="KD4" s="133"/>
      <c r="KE4" s="133"/>
      <c r="KF4" s="133"/>
      <c r="KG4" s="133"/>
      <c r="KH4" s="133"/>
      <c r="KI4" s="133"/>
      <c r="KJ4" s="133"/>
      <c r="KK4" s="133"/>
      <c r="KL4" s="133"/>
    </row>
    <row r="5" spans="1:298" s="134" customFormat="1" ht="108" customHeight="1">
      <c r="A5" s="381" t="s">
        <v>270</v>
      </c>
      <c r="B5" s="382"/>
      <c r="C5" s="383"/>
      <c r="D5" s="392" t="s">
        <v>271</v>
      </c>
      <c r="E5" s="393"/>
      <c r="F5" s="393"/>
      <c r="G5" s="393"/>
      <c r="H5" s="393"/>
      <c r="I5" s="393"/>
      <c r="J5" s="393"/>
      <c r="K5" s="393"/>
      <c r="L5" s="393"/>
      <c r="M5" s="393"/>
      <c r="N5" s="394"/>
      <c r="O5" s="1"/>
      <c r="P5" s="1"/>
      <c r="Q5" s="1"/>
      <c r="R5" s="1"/>
      <c r="S5" s="1"/>
      <c r="T5" s="1"/>
      <c r="U5" s="1"/>
      <c r="V5" s="1"/>
      <c r="W5" s="1"/>
      <c r="X5" s="1"/>
      <c r="Y5" s="1"/>
      <c r="Z5" s="1"/>
      <c r="AA5" s="1"/>
      <c r="AB5" s="1"/>
      <c r="AC5" s="1"/>
      <c r="AD5" s="1"/>
      <c r="AE5" s="1"/>
      <c r="AF5" s="1"/>
      <c r="AG5" s="1"/>
      <c r="AH5" s="1"/>
      <c r="AI5" s="1"/>
      <c r="AJ5" s="1"/>
      <c r="AK5" s="1"/>
      <c r="AL5" s="1"/>
      <c r="AM5" s="1"/>
      <c r="AN5" s="1"/>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c r="JS5" s="133"/>
      <c r="JT5" s="133"/>
      <c r="JU5" s="133"/>
      <c r="JV5" s="133"/>
      <c r="JW5" s="133"/>
      <c r="JX5" s="133"/>
      <c r="JY5" s="133"/>
      <c r="JZ5" s="133"/>
      <c r="KA5" s="133"/>
      <c r="KB5" s="133"/>
      <c r="KC5" s="133"/>
      <c r="KD5" s="133"/>
      <c r="KE5" s="133"/>
      <c r="KF5" s="133"/>
      <c r="KG5" s="133"/>
      <c r="KH5" s="133"/>
      <c r="KI5" s="133"/>
      <c r="KJ5" s="133"/>
      <c r="KK5" s="133"/>
      <c r="KL5" s="133"/>
    </row>
    <row r="6" spans="1:298" s="134" customFormat="1" ht="66.75" customHeight="1">
      <c r="A6" s="381" t="s">
        <v>272</v>
      </c>
      <c r="B6" s="382"/>
      <c r="C6" s="383"/>
      <c r="D6" s="392" t="s">
        <v>273</v>
      </c>
      <c r="E6" s="393"/>
      <c r="F6" s="393"/>
      <c r="G6" s="393"/>
      <c r="H6" s="393"/>
      <c r="I6" s="393"/>
      <c r="J6" s="393"/>
      <c r="K6" s="393"/>
      <c r="L6" s="393"/>
      <c r="M6" s="393"/>
      <c r="N6" s="394"/>
      <c r="O6" s="1"/>
      <c r="P6" s="1"/>
      <c r="Q6" s="1"/>
      <c r="R6" s="1"/>
      <c r="S6" s="1"/>
      <c r="T6" s="1"/>
      <c r="U6" s="1"/>
      <c r="V6" s="1"/>
      <c r="W6" s="1"/>
      <c r="X6" s="1"/>
      <c r="Y6" s="1"/>
      <c r="Z6" s="1"/>
      <c r="AA6" s="1"/>
      <c r="AB6" s="1"/>
      <c r="AC6" s="1"/>
      <c r="AD6" s="1"/>
      <c r="AE6" s="1"/>
      <c r="AF6" s="1"/>
      <c r="AG6" s="1"/>
      <c r="AH6" s="1"/>
      <c r="AI6" s="1"/>
      <c r="AJ6" s="1"/>
      <c r="AK6" s="1"/>
      <c r="AL6" s="1"/>
      <c r="AM6" s="1"/>
      <c r="AN6" s="1"/>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c r="JS6" s="133"/>
      <c r="JT6" s="133"/>
      <c r="JU6" s="133"/>
      <c r="JV6" s="133"/>
      <c r="JW6" s="133"/>
      <c r="JX6" s="133"/>
      <c r="JY6" s="133"/>
      <c r="JZ6" s="133"/>
      <c r="KA6" s="133"/>
      <c r="KB6" s="133"/>
      <c r="KC6" s="133"/>
      <c r="KD6" s="133"/>
      <c r="KE6" s="133"/>
      <c r="KF6" s="133"/>
      <c r="KG6" s="133"/>
      <c r="KH6" s="133"/>
      <c r="KI6" s="133"/>
      <c r="KJ6" s="133"/>
      <c r="KK6" s="133"/>
      <c r="KL6" s="133"/>
    </row>
    <row r="7" spans="1:298" s="134" customFormat="1" ht="14.1">
      <c r="A7" s="368" t="s">
        <v>274</v>
      </c>
      <c r="B7" s="369"/>
      <c r="C7" s="369"/>
      <c r="D7" s="369"/>
      <c r="E7" s="369"/>
      <c r="F7" s="369"/>
      <c r="G7" s="369"/>
      <c r="H7" s="370"/>
      <c r="I7" s="368" t="s">
        <v>275</v>
      </c>
      <c r="J7" s="369"/>
      <c r="K7" s="369"/>
      <c r="L7" s="369"/>
      <c r="M7" s="369"/>
      <c r="N7" s="370"/>
      <c r="O7" s="368" t="s">
        <v>276</v>
      </c>
      <c r="P7" s="369"/>
      <c r="Q7" s="369"/>
      <c r="R7" s="369"/>
      <c r="S7" s="369"/>
      <c r="T7" s="369"/>
      <c r="U7" s="369"/>
      <c r="V7" s="369"/>
      <c r="W7" s="370"/>
      <c r="X7" s="368" t="s">
        <v>277</v>
      </c>
      <c r="Y7" s="369"/>
      <c r="Z7" s="369"/>
      <c r="AA7" s="369"/>
      <c r="AB7" s="369"/>
      <c r="AC7" s="369"/>
      <c r="AD7" s="369"/>
      <c r="AE7" s="369"/>
      <c r="AF7" s="369"/>
      <c r="AG7" s="369"/>
      <c r="AH7" s="370"/>
      <c r="AI7" s="368" t="s">
        <v>165</v>
      </c>
      <c r="AJ7" s="369"/>
      <c r="AK7" s="369"/>
      <c r="AL7" s="369"/>
      <c r="AM7" s="369"/>
      <c r="AN7" s="374"/>
      <c r="AO7" s="133"/>
      <c r="AP7" s="133"/>
      <c r="AQ7" s="133"/>
      <c r="AR7" s="133"/>
      <c r="AS7" s="133"/>
      <c r="AT7" s="133"/>
      <c r="AU7" s="133"/>
      <c r="AV7" s="133"/>
      <c r="AW7" s="133"/>
      <c r="AX7" s="133"/>
      <c r="AY7" s="133"/>
      <c r="AZ7" s="133"/>
      <c r="BA7" s="133"/>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c r="CR7" s="133"/>
      <c r="CS7" s="133"/>
      <c r="CT7" s="133"/>
      <c r="CU7" s="133"/>
      <c r="CV7" s="133"/>
      <c r="CW7" s="133"/>
      <c r="CX7" s="133"/>
      <c r="CY7" s="133"/>
      <c r="CZ7" s="133"/>
      <c r="DA7" s="133"/>
      <c r="DB7" s="133"/>
      <c r="DC7" s="133"/>
      <c r="DD7" s="133"/>
      <c r="DE7" s="133"/>
      <c r="DF7" s="133"/>
      <c r="DG7" s="133"/>
      <c r="DH7" s="133"/>
      <c r="DI7" s="133"/>
      <c r="DJ7" s="133"/>
      <c r="DK7" s="133"/>
      <c r="DL7" s="133"/>
      <c r="DM7" s="133"/>
      <c r="DN7" s="133"/>
      <c r="DO7" s="133"/>
      <c r="DP7" s="133"/>
      <c r="DQ7" s="133"/>
      <c r="DR7" s="133"/>
      <c r="DS7" s="133"/>
      <c r="DT7" s="133"/>
      <c r="DU7" s="133"/>
      <c r="DV7" s="133"/>
      <c r="DW7" s="133"/>
      <c r="DX7" s="133"/>
      <c r="DY7" s="133"/>
      <c r="DZ7" s="133"/>
      <c r="EA7" s="133"/>
      <c r="EB7" s="133"/>
      <c r="EC7" s="133"/>
      <c r="ED7" s="133"/>
      <c r="EE7" s="133"/>
      <c r="EF7" s="133"/>
      <c r="EG7" s="133"/>
      <c r="EH7" s="133"/>
      <c r="EI7" s="133"/>
      <c r="EJ7" s="133"/>
      <c r="EK7" s="133"/>
      <c r="EL7" s="133"/>
      <c r="EM7" s="133"/>
      <c r="EN7" s="133"/>
      <c r="EO7" s="133"/>
      <c r="EP7" s="133"/>
      <c r="EQ7" s="133"/>
      <c r="ER7" s="133"/>
      <c r="ES7" s="133"/>
      <c r="ET7" s="133"/>
      <c r="EU7" s="133"/>
      <c r="EV7" s="133"/>
      <c r="EW7" s="133"/>
      <c r="EX7" s="133"/>
      <c r="EY7" s="133"/>
      <c r="EZ7" s="133"/>
      <c r="FA7" s="133"/>
      <c r="FB7" s="133"/>
      <c r="FC7" s="133"/>
      <c r="FD7" s="133"/>
      <c r="FE7" s="133"/>
      <c r="FF7" s="133"/>
      <c r="FG7" s="133"/>
      <c r="FH7" s="133"/>
      <c r="FI7" s="133"/>
      <c r="FJ7" s="133"/>
      <c r="FK7" s="133"/>
      <c r="FL7" s="133"/>
      <c r="FM7" s="133"/>
      <c r="FN7" s="133"/>
      <c r="FO7" s="133"/>
      <c r="FP7" s="133"/>
      <c r="FQ7" s="133"/>
      <c r="FR7" s="133"/>
      <c r="FS7" s="133"/>
      <c r="FT7" s="133"/>
      <c r="FU7" s="133"/>
      <c r="FV7" s="133"/>
      <c r="FW7" s="133"/>
      <c r="FX7" s="133"/>
      <c r="FY7" s="133"/>
      <c r="FZ7" s="133"/>
      <c r="GA7" s="133"/>
      <c r="GB7" s="133"/>
      <c r="GC7" s="133"/>
      <c r="GD7" s="133"/>
      <c r="GE7" s="133"/>
      <c r="GF7" s="133"/>
      <c r="GG7" s="133"/>
      <c r="GH7" s="133"/>
      <c r="GI7" s="133"/>
      <c r="GJ7" s="133"/>
      <c r="GK7" s="133"/>
      <c r="GL7" s="133"/>
      <c r="GM7" s="133"/>
      <c r="GN7" s="133"/>
      <c r="GO7" s="133"/>
      <c r="GP7" s="133"/>
      <c r="GQ7" s="133"/>
      <c r="GR7" s="133"/>
      <c r="GS7" s="133"/>
      <c r="GT7" s="133"/>
      <c r="GU7" s="133"/>
      <c r="GV7" s="133"/>
      <c r="GW7" s="133"/>
      <c r="GX7" s="133"/>
      <c r="GY7" s="133"/>
      <c r="GZ7" s="133"/>
      <c r="HA7" s="133"/>
      <c r="HB7" s="133"/>
      <c r="HC7" s="133"/>
      <c r="HD7" s="133"/>
      <c r="HE7" s="133"/>
      <c r="HF7" s="133"/>
      <c r="HG7" s="133"/>
      <c r="HH7" s="133"/>
      <c r="HI7" s="133"/>
      <c r="HJ7" s="133"/>
      <c r="HK7" s="133"/>
      <c r="HL7" s="133"/>
      <c r="HM7" s="133"/>
      <c r="HN7" s="133"/>
      <c r="HO7" s="133"/>
      <c r="HP7" s="133"/>
      <c r="HQ7" s="133"/>
      <c r="HR7" s="133"/>
      <c r="HS7" s="133"/>
      <c r="HT7" s="133"/>
      <c r="HU7" s="133"/>
      <c r="HV7" s="133"/>
      <c r="HW7" s="133"/>
      <c r="HX7" s="133"/>
      <c r="HY7" s="133"/>
      <c r="HZ7" s="133"/>
      <c r="IA7" s="133"/>
      <c r="IB7" s="133"/>
      <c r="IC7" s="133"/>
      <c r="ID7" s="133"/>
      <c r="IE7" s="133"/>
      <c r="IF7" s="133"/>
      <c r="IG7" s="133"/>
      <c r="IH7" s="133"/>
      <c r="II7" s="133"/>
      <c r="IJ7" s="133"/>
      <c r="IK7" s="133"/>
      <c r="IL7" s="133"/>
      <c r="IM7" s="133"/>
      <c r="IN7" s="133"/>
      <c r="IO7" s="133"/>
      <c r="IP7" s="133"/>
      <c r="IQ7" s="133"/>
      <c r="IR7" s="133"/>
      <c r="IS7" s="133"/>
      <c r="IT7" s="133"/>
      <c r="IU7" s="133"/>
      <c r="IV7" s="133"/>
      <c r="IW7" s="133"/>
      <c r="IX7" s="133"/>
      <c r="IY7" s="133"/>
      <c r="IZ7" s="133"/>
      <c r="JA7" s="133"/>
      <c r="JB7" s="133"/>
      <c r="JC7" s="133"/>
      <c r="JD7" s="133"/>
      <c r="JE7" s="133"/>
      <c r="JF7" s="133"/>
      <c r="JG7" s="133"/>
      <c r="JH7" s="133"/>
      <c r="JI7" s="133"/>
      <c r="JJ7" s="133"/>
      <c r="JK7" s="133"/>
      <c r="JL7" s="133"/>
      <c r="JM7" s="133"/>
      <c r="JN7" s="133"/>
      <c r="JO7" s="133"/>
      <c r="JP7" s="133"/>
      <c r="JQ7" s="133"/>
      <c r="JR7" s="133"/>
      <c r="JS7" s="133"/>
      <c r="JT7" s="133"/>
      <c r="JU7" s="133"/>
      <c r="JV7" s="133"/>
      <c r="JW7" s="133"/>
      <c r="JX7" s="133"/>
      <c r="JY7" s="133"/>
      <c r="JZ7" s="133"/>
      <c r="KA7" s="133"/>
      <c r="KB7" s="133"/>
      <c r="KC7" s="133"/>
      <c r="KD7" s="133"/>
      <c r="KE7" s="133"/>
      <c r="KF7" s="133"/>
      <c r="KG7" s="133"/>
      <c r="KH7" s="133"/>
      <c r="KI7" s="133"/>
      <c r="KJ7" s="133"/>
      <c r="KK7" s="133"/>
      <c r="KL7" s="133"/>
    </row>
    <row r="8" spans="1:298" s="134" customFormat="1" ht="16.5" customHeight="1">
      <c r="A8" s="395" t="s">
        <v>278</v>
      </c>
      <c r="B8" s="398" t="s">
        <v>279</v>
      </c>
      <c r="C8" s="397" t="s">
        <v>221</v>
      </c>
      <c r="D8" s="399" t="s">
        <v>280</v>
      </c>
      <c r="E8" s="399" t="s">
        <v>225</v>
      </c>
      <c r="F8" s="400" t="s">
        <v>227</v>
      </c>
      <c r="G8" s="375" t="s">
        <v>229</v>
      </c>
      <c r="H8" s="399" t="s">
        <v>281</v>
      </c>
      <c r="I8" s="376" t="s">
        <v>282</v>
      </c>
      <c r="J8" s="377" t="s">
        <v>283</v>
      </c>
      <c r="K8" s="375" t="s">
        <v>284</v>
      </c>
      <c r="L8" s="375" t="s">
        <v>285</v>
      </c>
      <c r="M8" s="377" t="s">
        <v>283</v>
      </c>
      <c r="N8" s="399" t="s">
        <v>235</v>
      </c>
      <c r="O8" s="401" t="s">
        <v>286</v>
      </c>
      <c r="P8" s="378" t="s">
        <v>237</v>
      </c>
      <c r="Q8" s="375" t="s">
        <v>239</v>
      </c>
      <c r="R8" s="378" t="s">
        <v>287</v>
      </c>
      <c r="S8" s="378"/>
      <c r="T8" s="378"/>
      <c r="U8" s="378"/>
      <c r="V8" s="378"/>
      <c r="W8" s="378"/>
      <c r="X8" s="403" t="s">
        <v>288</v>
      </c>
      <c r="Y8" s="401" t="s">
        <v>289</v>
      </c>
      <c r="Z8" s="401" t="s">
        <v>283</v>
      </c>
      <c r="AA8" s="273"/>
      <c r="AB8" s="273"/>
      <c r="AC8" s="401" t="s">
        <v>290</v>
      </c>
      <c r="AD8" s="401" t="s">
        <v>283</v>
      </c>
      <c r="AE8" s="273"/>
      <c r="AF8" s="273"/>
      <c r="AG8" s="403" t="s">
        <v>291</v>
      </c>
      <c r="AH8" s="401" t="s">
        <v>255</v>
      </c>
      <c r="AI8" s="378" t="s">
        <v>165</v>
      </c>
      <c r="AJ8" s="378" t="s">
        <v>292</v>
      </c>
      <c r="AK8" s="378" t="s">
        <v>293</v>
      </c>
      <c r="AL8" s="378" t="s">
        <v>294</v>
      </c>
      <c r="AM8" s="379" t="s">
        <v>295</v>
      </c>
      <c r="AN8" s="379" t="s">
        <v>259</v>
      </c>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c r="FT8" s="133"/>
      <c r="FU8" s="133"/>
      <c r="FV8" s="133"/>
      <c r="FW8" s="133"/>
      <c r="FX8" s="133"/>
      <c r="FY8" s="133"/>
      <c r="FZ8" s="133"/>
      <c r="GA8" s="133"/>
      <c r="GB8" s="133"/>
      <c r="GC8" s="133"/>
      <c r="GD8" s="133"/>
      <c r="GE8" s="133"/>
      <c r="GF8" s="133"/>
      <c r="GG8" s="133"/>
      <c r="GH8" s="133"/>
      <c r="GI8" s="133"/>
      <c r="GJ8" s="133"/>
      <c r="GK8" s="133"/>
      <c r="GL8" s="133"/>
      <c r="GM8" s="133"/>
      <c r="GN8" s="133"/>
      <c r="GO8" s="133"/>
      <c r="GP8" s="133"/>
      <c r="GQ8" s="133"/>
      <c r="GR8" s="133"/>
      <c r="GS8" s="133"/>
      <c r="GT8" s="133"/>
      <c r="GU8" s="133"/>
      <c r="GV8" s="133"/>
      <c r="GW8" s="133"/>
      <c r="GX8" s="133"/>
      <c r="GY8" s="133"/>
      <c r="GZ8" s="133"/>
      <c r="HA8" s="133"/>
      <c r="HB8" s="133"/>
      <c r="HC8" s="133"/>
      <c r="HD8" s="133"/>
      <c r="HE8" s="133"/>
      <c r="HF8" s="133"/>
      <c r="HG8" s="133"/>
      <c r="HH8" s="133"/>
      <c r="HI8" s="133"/>
      <c r="HJ8" s="133"/>
      <c r="HK8" s="133"/>
      <c r="HL8" s="133"/>
      <c r="HM8" s="133"/>
      <c r="HN8" s="133"/>
      <c r="HO8" s="133"/>
      <c r="HP8" s="133"/>
      <c r="HQ8" s="133"/>
      <c r="HR8" s="133"/>
      <c r="HS8" s="133"/>
      <c r="HT8" s="133"/>
      <c r="HU8" s="133"/>
      <c r="HV8" s="133"/>
      <c r="HW8" s="133"/>
      <c r="HX8" s="133"/>
      <c r="HY8" s="133"/>
      <c r="HZ8" s="133"/>
      <c r="IA8" s="133"/>
      <c r="IB8" s="133"/>
      <c r="IC8" s="133"/>
      <c r="ID8" s="133"/>
      <c r="IE8" s="133"/>
      <c r="IF8" s="133"/>
      <c r="IG8" s="133"/>
      <c r="IH8" s="133"/>
      <c r="II8" s="133"/>
      <c r="IJ8" s="133"/>
      <c r="IK8" s="133"/>
      <c r="IL8" s="133"/>
      <c r="IM8" s="133"/>
      <c r="IN8" s="133"/>
      <c r="IO8" s="133"/>
      <c r="IP8" s="133"/>
      <c r="IQ8" s="133"/>
      <c r="IR8" s="133"/>
      <c r="IS8" s="133"/>
      <c r="IT8" s="133"/>
      <c r="IU8" s="133"/>
      <c r="IV8" s="133"/>
      <c r="IW8" s="133"/>
      <c r="IX8" s="133"/>
      <c r="IY8" s="133"/>
      <c r="IZ8" s="133"/>
      <c r="JA8" s="133"/>
      <c r="JB8" s="133"/>
      <c r="JC8" s="133"/>
      <c r="JD8" s="133"/>
      <c r="JE8" s="133"/>
      <c r="JF8" s="133"/>
      <c r="JG8" s="133"/>
      <c r="JH8" s="133"/>
      <c r="JI8" s="133"/>
      <c r="JJ8" s="133"/>
      <c r="JK8" s="133"/>
      <c r="JL8" s="133"/>
      <c r="JM8" s="133"/>
      <c r="JN8" s="133"/>
      <c r="JO8" s="133"/>
      <c r="JP8" s="133"/>
      <c r="JQ8" s="133"/>
      <c r="JR8" s="133"/>
      <c r="JS8" s="133"/>
      <c r="JT8" s="133"/>
      <c r="JU8" s="133"/>
      <c r="JV8" s="133"/>
      <c r="JW8" s="133"/>
      <c r="JX8" s="133"/>
      <c r="JY8" s="133"/>
      <c r="JZ8" s="133"/>
      <c r="KA8" s="133"/>
      <c r="KB8" s="133"/>
      <c r="KC8" s="133"/>
      <c r="KD8" s="133"/>
      <c r="KE8" s="133"/>
      <c r="KF8" s="133"/>
      <c r="KG8" s="133"/>
      <c r="KH8" s="133"/>
      <c r="KI8" s="133"/>
      <c r="KJ8" s="133"/>
      <c r="KK8" s="133"/>
      <c r="KL8" s="133"/>
    </row>
    <row r="9" spans="1:298" s="136" customFormat="1" ht="94.5" customHeight="1" thickBot="1">
      <c r="A9" s="396"/>
      <c r="B9" s="426"/>
      <c r="C9" s="398"/>
      <c r="D9" s="375"/>
      <c r="E9" s="375"/>
      <c r="F9" s="398"/>
      <c r="G9" s="376"/>
      <c r="H9" s="375"/>
      <c r="I9" s="376"/>
      <c r="J9" s="377"/>
      <c r="K9" s="376"/>
      <c r="L9" s="376"/>
      <c r="M9" s="377"/>
      <c r="N9" s="375"/>
      <c r="O9" s="402"/>
      <c r="P9" s="375"/>
      <c r="Q9" s="376"/>
      <c r="R9" s="122" t="s">
        <v>296</v>
      </c>
      <c r="S9" s="122" t="s">
        <v>297</v>
      </c>
      <c r="T9" s="122" t="s">
        <v>298</v>
      </c>
      <c r="U9" s="122" t="s">
        <v>299</v>
      </c>
      <c r="V9" s="122" t="s">
        <v>300</v>
      </c>
      <c r="W9" s="122" t="s">
        <v>301</v>
      </c>
      <c r="X9" s="401"/>
      <c r="Y9" s="404"/>
      <c r="Z9" s="404"/>
      <c r="AA9" s="275" t="s">
        <v>302</v>
      </c>
      <c r="AB9" s="275" t="s">
        <v>283</v>
      </c>
      <c r="AC9" s="404"/>
      <c r="AD9" s="404"/>
      <c r="AE9" s="274" t="s">
        <v>290</v>
      </c>
      <c r="AF9" s="274" t="s">
        <v>283</v>
      </c>
      <c r="AG9" s="401"/>
      <c r="AH9" s="402"/>
      <c r="AI9" s="375"/>
      <c r="AJ9" s="375"/>
      <c r="AK9" s="375"/>
      <c r="AL9" s="375"/>
      <c r="AM9" s="380"/>
      <c r="AN9" s="380"/>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5"/>
      <c r="DC9" s="135"/>
      <c r="DD9" s="135"/>
      <c r="DE9" s="135"/>
      <c r="DF9" s="135"/>
      <c r="DG9" s="135"/>
      <c r="DH9" s="135"/>
      <c r="DI9" s="135"/>
      <c r="DJ9" s="135"/>
      <c r="DK9" s="135"/>
      <c r="DL9" s="135"/>
      <c r="DM9" s="135"/>
      <c r="DN9" s="135"/>
      <c r="DO9" s="135"/>
      <c r="DP9" s="135"/>
      <c r="DQ9" s="135"/>
      <c r="DR9" s="135"/>
      <c r="DS9" s="135"/>
      <c r="DT9" s="135"/>
      <c r="DU9" s="135"/>
      <c r="DV9" s="135"/>
      <c r="DW9" s="135"/>
      <c r="DX9" s="135"/>
      <c r="DY9" s="135"/>
      <c r="DZ9" s="135"/>
      <c r="EA9" s="135"/>
      <c r="EB9" s="135"/>
      <c r="EC9" s="135"/>
      <c r="ED9" s="135"/>
      <c r="EE9" s="135"/>
      <c r="EF9" s="135"/>
      <c r="EG9" s="135"/>
      <c r="EH9" s="135"/>
      <c r="EI9" s="135"/>
      <c r="EJ9" s="135"/>
      <c r="EK9" s="135"/>
      <c r="EL9" s="135"/>
      <c r="EM9" s="135"/>
      <c r="EN9" s="135"/>
      <c r="EO9" s="135"/>
      <c r="EP9" s="135"/>
      <c r="EQ9" s="135"/>
      <c r="ER9" s="135"/>
      <c r="ES9" s="135"/>
      <c r="ET9" s="135"/>
      <c r="EU9" s="135"/>
      <c r="EV9" s="135"/>
      <c r="EW9" s="135"/>
      <c r="EX9" s="135"/>
      <c r="EY9" s="135"/>
      <c r="EZ9" s="135"/>
      <c r="FA9" s="135"/>
      <c r="FB9" s="135"/>
      <c r="FC9" s="135"/>
      <c r="FD9" s="135"/>
      <c r="FE9" s="135"/>
      <c r="FF9" s="135"/>
      <c r="FG9" s="135"/>
      <c r="FH9" s="135"/>
      <c r="FI9" s="135"/>
      <c r="FJ9" s="135"/>
      <c r="FK9" s="135"/>
      <c r="FL9" s="135"/>
      <c r="FM9" s="135"/>
      <c r="FN9" s="135"/>
      <c r="FO9" s="135"/>
      <c r="FP9" s="135"/>
      <c r="FQ9" s="135"/>
      <c r="FR9" s="135"/>
      <c r="FS9" s="135"/>
      <c r="FT9" s="135"/>
      <c r="FU9" s="135"/>
      <c r="FV9" s="135"/>
      <c r="FW9" s="135"/>
      <c r="FX9" s="135"/>
      <c r="FY9" s="135"/>
      <c r="FZ9" s="135"/>
      <c r="GA9" s="135"/>
      <c r="GB9" s="135"/>
      <c r="GC9" s="135"/>
      <c r="GD9" s="135"/>
      <c r="GE9" s="135"/>
      <c r="GF9" s="135"/>
      <c r="GG9" s="135"/>
      <c r="GH9" s="135"/>
      <c r="GI9" s="135"/>
      <c r="GJ9" s="135"/>
      <c r="GK9" s="135"/>
      <c r="GL9" s="135"/>
      <c r="GM9" s="135"/>
      <c r="GN9" s="135"/>
      <c r="GO9" s="135"/>
      <c r="GP9" s="135"/>
      <c r="GQ9" s="135"/>
      <c r="GR9" s="135"/>
      <c r="GS9" s="135"/>
      <c r="GT9" s="135"/>
      <c r="GU9" s="135"/>
      <c r="GV9" s="135"/>
      <c r="GW9" s="135"/>
      <c r="GX9" s="135"/>
      <c r="GY9" s="135"/>
      <c r="GZ9" s="135"/>
      <c r="HA9" s="135"/>
      <c r="HB9" s="135"/>
      <c r="HC9" s="135"/>
      <c r="HD9" s="135"/>
      <c r="HE9" s="135"/>
      <c r="HF9" s="135"/>
      <c r="HG9" s="135"/>
      <c r="HH9" s="135"/>
      <c r="HI9" s="135"/>
      <c r="HJ9" s="135"/>
      <c r="HK9" s="135"/>
      <c r="HL9" s="135"/>
      <c r="HM9" s="135"/>
      <c r="HN9" s="135"/>
      <c r="HO9" s="135"/>
      <c r="HP9" s="135"/>
      <c r="HQ9" s="135"/>
      <c r="HR9" s="135"/>
      <c r="HS9" s="135"/>
      <c r="HT9" s="135"/>
      <c r="HU9" s="135"/>
      <c r="HV9" s="135"/>
      <c r="HW9" s="135"/>
      <c r="HX9" s="135"/>
      <c r="HY9" s="135"/>
      <c r="HZ9" s="135"/>
      <c r="IA9" s="135"/>
      <c r="IB9" s="135"/>
      <c r="IC9" s="135"/>
      <c r="ID9" s="135"/>
      <c r="IE9" s="135"/>
      <c r="IF9" s="135"/>
      <c r="IG9" s="135"/>
      <c r="IH9" s="135"/>
      <c r="II9" s="135"/>
      <c r="IJ9" s="135"/>
      <c r="IK9" s="135"/>
      <c r="IL9" s="135"/>
      <c r="IM9" s="135"/>
      <c r="IN9" s="135"/>
      <c r="IO9" s="135"/>
      <c r="IP9" s="135"/>
      <c r="IQ9" s="135"/>
      <c r="IR9" s="135"/>
      <c r="IS9" s="135"/>
      <c r="IT9" s="135"/>
      <c r="IU9" s="135"/>
      <c r="IV9" s="135"/>
      <c r="IW9" s="135"/>
      <c r="IX9" s="135"/>
      <c r="IY9" s="135"/>
      <c r="IZ9" s="135"/>
      <c r="JA9" s="135"/>
      <c r="JB9" s="135"/>
      <c r="JC9" s="135"/>
      <c r="JD9" s="135"/>
      <c r="JE9" s="135"/>
      <c r="JF9" s="135"/>
      <c r="JG9" s="135"/>
      <c r="JH9" s="135"/>
      <c r="JI9" s="135"/>
      <c r="JJ9" s="135"/>
      <c r="JK9" s="135"/>
      <c r="JL9" s="135"/>
      <c r="JM9" s="135"/>
      <c r="JN9" s="135"/>
      <c r="JO9" s="135"/>
      <c r="JP9" s="135"/>
      <c r="JQ9" s="135"/>
      <c r="JR9" s="135"/>
      <c r="JS9" s="135"/>
      <c r="JT9" s="135"/>
      <c r="JU9" s="135"/>
      <c r="JV9" s="135"/>
      <c r="JW9" s="135"/>
      <c r="JX9" s="135"/>
      <c r="JY9" s="135"/>
      <c r="JZ9" s="135"/>
      <c r="KA9" s="135"/>
      <c r="KB9" s="135"/>
      <c r="KC9" s="135"/>
      <c r="KD9" s="135"/>
      <c r="KE9" s="135"/>
      <c r="KF9" s="135"/>
      <c r="KG9" s="135"/>
      <c r="KH9" s="135"/>
      <c r="KI9" s="135"/>
      <c r="KJ9" s="135"/>
      <c r="KK9" s="135"/>
      <c r="KL9" s="135"/>
    </row>
    <row r="10" spans="1:298" s="255" customFormat="1" ht="57.75" customHeight="1">
      <c r="A10" s="364">
        <v>1</v>
      </c>
      <c r="B10" s="409" t="s">
        <v>303</v>
      </c>
      <c r="C10" s="364" t="s">
        <v>304</v>
      </c>
      <c r="D10" s="406" t="s">
        <v>305</v>
      </c>
      <c r="E10" s="364" t="s">
        <v>306</v>
      </c>
      <c r="F10" s="364" t="s">
        <v>307</v>
      </c>
      <c r="G10" s="364" t="s">
        <v>308</v>
      </c>
      <c r="H10" s="364">
        <v>360</v>
      </c>
      <c r="I10" s="408" t="str">
        <f>IF(H10&lt;=2,'Tabla probabilidad'!$B$5,IF(H10&lt;=24,'Tabla probabilidad'!$B$6,IF(H10&lt;=500,'Tabla probabilidad'!$B$7,IF(H10&lt;=5000,'Tabla probabilidad'!$B$8,IF(H10&gt;5000,'Tabla probabilidad'!$B$9)))))</f>
        <v>Media</v>
      </c>
      <c r="J10" s="405">
        <f>IF(H10&lt;=2,'Tabla probabilidad'!$D$5,IF(H10&lt;=24,'Tabla probabilidad'!$D$6,IF(H10&lt;=500,'Tabla probabilidad'!$D$7,IF(H10&lt;=5000,'Tabla probabilidad'!$D$8,IF(H10&gt;5000,'Tabla probabilidad'!$D$9)))))</f>
        <v>0.6</v>
      </c>
      <c r="K10" s="364" t="s">
        <v>309</v>
      </c>
      <c r="L10" s="36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6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64" t="str">
        <f>VLOOKUP((I10&amp;L10),Hoja1!$B$4:$C$28,2,0)</f>
        <v>Moderado</v>
      </c>
      <c r="O10" s="270">
        <v>1</v>
      </c>
      <c r="P10" s="253" t="s">
        <v>310</v>
      </c>
      <c r="Q10" s="270" t="str">
        <f t="shared" ref="Q10:Q23" si="0">IF(R10="Preventivo","Probabilidad",IF(R10="Detectivo","Probabilidad", IF(R10="Correctivo","Impacto")))</f>
        <v>Probabilidad</v>
      </c>
      <c r="R10" s="270" t="s">
        <v>311</v>
      </c>
      <c r="S10" s="270" t="s">
        <v>312</v>
      </c>
      <c r="T10" s="272">
        <f>VLOOKUP(R10&amp;S10,Hoja1!$Q$4:$R$9,2,0)</f>
        <v>0.45</v>
      </c>
      <c r="U10" s="270" t="s">
        <v>313</v>
      </c>
      <c r="V10" s="270" t="s">
        <v>314</v>
      </c>
      <c r="W10" s="270" t="s">
        <v>315</v>
      </c>
      <c r="X10" s="272">
        <f>IF(Q10="Probabilidad",($J$10*T10),IF(Q10="Impacto"," "))</f>
        <v>0.27</v>
      </c>
      <c r="Y10" s="272" t="str">
        <f>IF(Z10&lt;=20%,'Tabla probabilidad'!$B$5,IF(Z10&lt;=40%,'Tabla probabilidad'!$B$6,IF(Z10&lt;=60%,'Tabla probabilidad'!$B$7,IF(Z10&lt;=80%,'Tabla probabilidad'!$B$8,IF(Z10&lt;=100%,'Tabla probabilidad'!$B$9)))))</f>
        <v>Baja</v>
      </c>
      <c r="Z10" s="272">
        <f>IF(R10="Preventivo",(J10-(J10*T10)),IF(R10="Detectivo",(J10-(J10*T10)),IF(R10="Correctivo",(J10))))</f>
        <v>0.32999999999999996</v>
      </c>
      <c r="AA10" s="365" t="str">
        <f>IF(AB10&lt;=20%,'Tabla probabilidad'!$B$5,IF(AB10&lt;=40%,'Tabla probabilidad'!$B$6,IF(AB10&lt;=60%,'Tabla probabilidad'!$B$7,IF(AB10&lt;=80%,'Tabla probabilidad'!$B$8,IF(AB10&lt;=100%,'Tabla probabilidad'!$B$9)))))</f>
        <v>Baja</v>
      </c>
      <c r="AB10" s="365">
        <f>AVERAGE(Z10:Z13)</f>
        <v>0.32999999999999996</v>
      </c>
      <c r="AC10" s="272" t="str">
        <f t="shared" ref="AC10:AC23" si="1">IF(AD10&lt;=20%,"Leve",IF(AD10&lt;=40%,"Menor",IF(AD10&lt;=60%,"Moderado",IF(AD10&lt;=80%,"Mayor",IF(AD10&lt;=100%,"Catastrófico")))))</f>
        <v>Moderado</v>
      </c>
      <c r="AD10" s="272">
        <f>IF(Q10="Probabilidad",(($M$10-0)),IF(Q10="Impacto",($M$10-($M$10*T10))))</f>
        <v>0.6</v>
      </c>
      <c r="AE10" s="365" t="str">
        <f>IF(AF10&lt;=20%,"Leve",IF(AF10&lt;=40%,"Menor",IF(AF10&lt;=60%,"Moderado",IF(AF10&lt;=80%,"Mayor",IF(AF10&lt;=100%,"Catastrófico")))))</f>
        <v>Moderado</v>
      </c>
      <c r="AF10" s="365">
        <f>AVERAGE(AD10:AD13)</f>
        <v>0.6</v>
      </c>
      <c r="AG10" s="350" t="str">
        <f>VLOOKUP(AA10&amp;AE10,Hoja1!$B$4:$C$28,2,0)</f>
        <v>Moderado</v>
      </c>
      <c r="AH10" s="350" t="s">
        <v>316</v>
      </c>
      <c r="AI10" s="350" t="s">
        <v>317</v>
      </c>
      <c r="AJ10" s="350" t="s">
        <v>318</v>
      </c>
      <c r="AK10" s="353">
        <v>44197</v>
      </c>
      <c r="AL10" s="353">
        <v>44561</v>
      </c>
      <c r="AM10" s="354" t="s">
        <v>319</v>
      </c>
      <c r="AN10" s="364" t="s">
        <v>320</v>
      </c>
      <c r="AO10" s="254"/>
      <c r="AP10" s="254"/>
      <c r="AQ10" s="254"/>
      <c r="AR10" s="254"/>
      <c r="AS10" s="254"/>
      <c r="AT10" s="254"/>
      <c r="AU10" s="254"/>
      <c r="AV10" s="254"/>
      <c r="AW10" s="254"/>
      <c r="AX10" s="254"/>
      <c r="AY10" s="254"/>
      <c r="AZ10" s="254"/>
      <c r="BA10" s="254"/>
      <c r="BB10" s="254"/>
      <c r="BC10" s="254"/>
      <c r="BD10" s="254"/>
      <c r="BE10" s="254"/>
      <c r="BF10" s="254"/>
      <c r="BG10" s="254"/>
      <c r="BH10" s="254"/>
      <c r="BI10" s="254"/>
      <c r="BJ10" s="254"/>
      <c r="BK10" s="254"/>
      <c r="BL10" s="254"/>
      <c r="BM10" s="254"/>
      <c r="BN10" s="254"/>
      <c r="BO10" s="254"/>
      <c r="BP10" s="254"/>
      <c r="BQ10" s="254"/>
      <c r="BR10" s="254"/>
      <c r="BS10" s="254"/>
      <c r="BT10" s="254"/>
      <c r="BU10" s="254"/>
      <c r="BV10" s="254"/>
      <c r="BW10" s="254"/>
      <c r="BX10" s="254"/>
      <c r="BY10" s="254"/>
      <c r="BZ10" s="254"/>
      <c r="CA10" s="254"/>
      <c r="CB10" s="254"/>
      <c r="CC10" s="254"/>
      <c r="CD10" s="254"/>
      <c r="CE10" s="254"/>
      <c r="CF10" s="254"/>
      <c r="CG10" s="254"/>
      <c r="CH10" s="254"/>
      <c r="CI10" s="254"/>
      <c r="CJ10" s="254"/>
      <c r="CK10" s="254"/>
      <c r="CL10" s="254"/>
      <c r="CM10" s="254"/>
      <c r="CN10" s="254"/>
      <c r="CO10" s="254"/>
      <c r="CP10" s="254"/>
      <c r="CQ10" s="254"/>
      <c r="CR10" s="254"/>
      <c r="CS10" s="254"/>
      <c r="CT10" s="254"/>
      <c r="CU10" s="254"/>
      <c r="CV10" s="254"/>
      <c r="CW10" s="254"/>
      <c r="CX10" s="254"/>
      <c r="CY10" s="254"/>
      <c r="CZ10" s="254"/>
      <c r="DA10" s="254"/>
      <c r="DB10" s="254"/>
      <c r="DC10" s="254"/>
      <c r="DD10" s="254"/>
      <c r="DE10" s="254"/>
      <c r="DF10" s="254"/>
      <c r="DG10" s="254"/>
      <c r="DH10" s="254"/>
      <c r="DI10" s="254"/>
      <c r="DJ10" s="254"/>
      <c r="DK10" s="254"/>
      <c r="DL10" s="254"/>
      <c r="DM10" s="254"/>
      <c r="DN10" s="254"/>
      <c r="DO10" s="254"/>
      <c r="DP10" s="254"/>
      <c r="DQ10" s="254"/>
      <c r="DR10" s="254"/>
      <c r="DS10" s="254"/>
      <c r="DT10" s="254"/>
      <c r="DU10" s="254"/>
      <c r="DV10" s="254"/>
      <c r="DW10" s="254"/>
      <c r="DX10" s="254"/>
      <c r="DY10" s="254"/>
      <c r="DZ10" s="254"/>
      <c r="EA10" s="254"/>
      <c r="EB10" s="254"/>
      <c r="EC10" s="254"/>
      <c r="ED10" s="254"/>
      <c r="EE10" s="254"/>
      <c r="EF10" s="254"/>
      <c r="EG10" s="254"/>
      <c r="EH10" s="254"/>
      <c r="EI10" s="254"/>
      <c r="EJ10" s="254"/>
      <c r="EK10" s="254"/>
      <c r="EL10" s="254"/>
      <c r="EM10" s="254"/>
      <c r="EN10" s="254"/>
      <c r="EO10" s="254"/>
      <c r="EP10" s="254"/>
      <c r="EQ10" s="254"/>
      <c r="ER10" s="254"/>
      <c r="ES10" s="254"/>
      <c r="ET10" s="254"/>
      <c r="EU10" s="254"/>
      <c r="EV10" s="254"/>
      <c r="EW10" s="254"/>
      <c r="EX10" s="254"/>
      <c r="EY10" s="254"/>
      <c r="EZ10" s="254"/>
      <c r="FA10" s="254"/>
      <c r="FB10" s="254"/>
      <c r="FC10" s="254"/>
      <c r="FD10" s="254"/>
      <c r="FE10" s="254"/>
      <c r="FF10" s="254"/>
      <c r="FG10" s="254"/>
      <c r="FH10" s="254"/>
      <c r="FI10" s="254"/>
      <c r="FJ10" s="254"/>
      <c r="FK10" s="254"/>
      <c r="FL10" s="254"/>
      <c r="FM10" s="254"/>
      <c r="FN10" s="254"/>
      <c r="FO10" s="254"/>
      <c r="FP10" s="254"/>
      <c r="FQ10" s="254"/>
      <c r="FR10" s="254"/>
      <c r="FS10" s="254"/>
      <c r="FT10" s="254"/>
      <c r="FU10" s="254"/>
      <c r="FV10" s="254"/>
      <c r="FW10" s="254"/>
      <c r="FX10" s="254"/>
      <c r="FY10" s="254"/>
      <c r="FZ10" s="254"/>
      <c r="GA10" s="254"/>
      <c r="GB10" s="254"/>
      <c r="GC10" s="254"/>
      <c r="GD10" s="254"/>
      <c r="GE10" s="254"/>
      <c r="GF10" s="254"/>
      <c r="GG10" s="254"/>
      <c r="GH10" s="254"/>
      <c r="GI10" s="254"/>
      <c r="GJ10" s="254"/>
      <c r="GK10" s="254"/>
      <c r="GL10" s="254"/>
      <c r="GM10" s="254"/>
      <c r="GN10" s="254"/>
      <c r="GO10" s="254"/>
      <c r="GP10" s="254"/>
      <c r="GQ10" s="254"/>
      <c r="GR10" s="254"/>
      <c r="GS10" s="254"/>
      <c r="GT10" s="254"/>
      <c r="GU10" s="254"/>
      <c r="GV10" s="254"/>
      <c r="GW10" s="254"/>
      <c r="GX10" s="254"/>
      <c r="GY10" s="254"/>
      <c r="GZ10" s="254"/>
      <c r="HA10" s="254"/>
      <c r="HB10" s="254"/>
      <c r="HC10" s="254"/>
      <c r="HD10" s="254"/>
      <c r="HE10" s="254"/>
      <c r="HF10" s="254"/>
      <c r="HG10" s="254"/>
      <c r="HH10" s="254"/>
      <c r="HI10" s="254"/>
      <c r="HJ10" s="254"/>
      <c r="HK10" s="254"/>
      <c r="HL10" s="254"/>
      <c r="HM10" s="254"/>
      <c r="HN10" s="254"/>
      <c r="HO10" s="254"/>
      <c r="HP10" s="254"/>
      <c r="HQ10" s="254"/>
      <c r="HR10" s="254"/>
      <c r="HS10" s="254"/>
      <c r="HT10" s="254"/>
      <c r="HU10" s="254"/>
      <c r="HV10" s="254"/>
      <c r="HW10" s="254"/>
      <c r="HX10" s="254"/>
      <c r="HY10" s="254"/>
      <c r="HZ10" s="254"/>
      <c r="IA10" s="254"/>
      <c r="IB10" s="254"/>
      <c r="IC10" s="254"/>
      <c r="ID10" s="254"/>
      <c r="IE10" s="254"/>
      <c r="IF10" s="254"/>
      <c r="IG10" s="254"/>
      <c r="IH10" s="254"/>
      <c r="II10" s="254"/>
      <c r="IJ10" s="254"/>
      <c r="IK10" s="254"/>
      <c r="IL10" s="254"/>
      <c r="IM10" s="254"/>
      <c r="IN10" s="254"/>
      <c r="IO10" s="254"/>
      <c r="IP10" s="254"/>
      <c r="IQ10" s="254"/>
      <c r="IR10" s="254"/>
      <c r="IS10" s="254"/>
      <c r="IT10" s="254"/>
      <c r="IU10" s="254"/>
      <c r="IV10" s="254"/>
      <c r="IW10" s="254"/>
      <c r="IX10" s="254"/>
      <c r="IY10" s="254"/>
      <c r="IZ10" s="254"/>
      <c r="JA10" s="254"/>
      <c r="JB10" s="254"/>
      <c r="JC10" s="254"/>
      <c r="JD10" s="254"/>
      <c r="JE10" s="254"/>
      <c r="JF10" s="254"/>
      <c r="JG10" s="254"/>
      <c r="JH10" s="254"/>
      <c r="JI10" s="254"/>
      <c r="JJ10" s="254"/>
      <c r="JK10" s="254"/>
      <c r="JL10" s="254"/>
      <c r="JM10" s="254"/>
      <c r="JN10" s="254"/>
      <c r="JO10" s="254"/>
      <c r="JP10" s="254"/>
      <c r="JQ10" s="254"/>
      <c r="JR10" s="254"/>
      <c r="JS10" s="254"/>
      <c r="JT10" s="254"/>
      <c r="JU10" s="254"/>
      <c r="JV10" s="254"/>
      <c r="JW10" s="254"/>
      <c r="JX10" s="254"/>
      <c r="JY10" s="254"/>
      <c r="JZ10" s="254"/>
      <c r="KA10" s="254"/>
      <c r="KB10" s="254"/>
      <c r="KC10" s="254"/>
      <c r="KD10" s="254"/>
      <c r="KE10" s="254"/>
      <c r="KF10" s="254"/>
      <c r="KG10" s="254"/>
      <c r="KH10" s="254"/>
      <c r="KI10" s="254"/>
      <c r="KJ10" s="254"/>
      <c r="KK10" s="254"/>
      <c r="KL10" s="254"/>
    </row>
    <row r="11" spans="1:298" s="255" customFormat="1" ht="57.75" customHeight="1">
      <c r="A11" s="364"/>
      <c r="B11" s="410"/>
      <c r="C11" s="364"/>
      <c r="D11" s="406"/>
      <c r="E11" s="364"/>
      <c r="F11" s="364"/>
      <c r="G11" s="364"/>
      <c r="H11" s="364"/>
      <c r="I11" s="408"/>
      <c r="J11" s="405"/>
      <c r="K11" s="364"/>
      <c r="L11" s="407"/>
      <c r="M11" s="407"/>
      <c r="N11" s="364"/>
      <c r="O11" s="270">
        <v>2</v>
      </c>
      <c r="P11" s="256"/>
      <c r="Q11" s="270"/>
      <c r="R11" s="270"/>
      <c r="S11" s="270"/>
      <c r="T11" s="272"/>
      <c r="U11" s="270"/>
      <c r="V11" s="270"/>
      <c r="W11" s="270"/>
      <c r="X11" s="272" t="b">
        <f>IF(Q11="Probabilidad",($J$10*T11),IF(Q11="Impacto"," "))</f>
        <v>0</v>
      </c>
      <c r="Y11" s="272" t="b">
        <f>IF(Z11&lt;=20%,'Tabla probabilidad'!$B$5,IF(Z11&lt;=40%,'Tabla probabilidad'!$B$6,IF(Z11&lt;=60%,'Tabla probabilidad'!$B$7,IF(Z11&lt;=80%,'Tabla probabilidad'!$B$8,IF(Z11&lt;=100%,'Tabla probabilidad'!$B$9)))))</f>
        <v>0</v>
      </c>
      <c r="Z11" s="272" t="b">
        <f>IF(R11="Preventivo",(J10-(J10*T11)),IF(R11="Detectivo",(J10-(J10*T11)),IF(R11="Correctivo",(J10))))</f>
        <v>0</v>
      </c>
      <c r="AA11" s="366"/>
      <c r="AB11" s="366"/>
      <c r="AC11" s="272" t="b">
        <f t="shared" si="1"/>
        <v>0</v>
      </c>
      <c r="AD11" s="272" t="b">
        <f>IF(Q11="Probabilidad",(($M$10-0)),IF(Q11="Impacto",($M$10-($M$10*T11))))</f>
        <v>0</v>
      </c>
      <c r="AE11" s="366"/>
      <c r="AF11" s="366"/>
      <c r="AG11" s="351"/>
      <c r="AH11" s="351"/>
      <c r="AI11" s="351"/>
      <c r="AJ11" s="351"/>
      <c r="AK11" s="351"/>
      <c r="AL11" s="351"/>
      <c r="AM11" s="355"/>
      <c r="AN11" s="364"/>
      <c r="AO11" s="254"/>
      <c r="AP11" s="254"/>
      <c r="AQ11" s="254"/>
      <c r="AR11" s="254"/>
      <c r="AS11" s="254"/>
      <c r="AT11" s="254"/>
      <c r="AU11" s="254"/>
      <c r="AV11" s="254"/>
      <c r="AW11" s="254"/>
      <c r="AX11" s="254"/>
      <c r="AY11" s="254"/>
      <c r="AZ11" s="254"/>
      <c r="BA11" s="254"/>
      <c r="BB11" s="254"/>
      <c r="BC11" s="254"/>
      <c r="BD11" s="254"/>
      <c r="BE11" s="254"/>
      <c r="BF11" s="254"/>
      <c r="BG11" s="254"/>
      <c r="BH11" s="254"/>
      <c r="BI11" s="254"/>
      <c r="BJ11" s="254"/>
      <c r="BK11" s="254"/>
      <c r="BL11" s="254"/>
      <c r="BM11" s="254"/>
      <c r="BN11" s="254"/>
      <c r="BO11" s="254"/>
      <c r="BP11" s="254"/>
      <c r="BQ11" s="254"/>
      <c r="BR11" s="254"/>
      <c r="BS11" s="254"/>
      <c r="BT11" s="254"/>
      <c r="BU11" s="254"/>
      <c r="BV11" s="254"/>
      <c r="BW11" s="254"/>
      <c r="BX11" s="254"/>
      <c r="BY11" s="254"/>
      <c r="BZ11" s="254"/>
      <c r="CA11" s="254"/>
      <c r="CB11" s="254"/>
      <c r="CC11" s="254"/>
      <c r="CD11" s="254"/>
      <c r="CE11" s="254"/>
      <c r="CF11" s="254"/>
      <c r="CG11" s="254"/>
      <c r="CH11" s="254"/>
      <c r="CI11" s="254"/>
      <c r="CJ11" s="254"/>
      <c r="CK11" s="254"/>
      <c r="CL11" s="254"/>
      <c r="CM11" s="254"/>
      <c r="CN11" s="254"/>
      <c r="CO11" s="254"/>
      <c r="CP11" s="254"/>
      <c r="CQ11" s="254"/>
      <c r="CR11" s="254"/>
      <c r="CS11" s="254"/>
      <c r="CT11" s="254"/>
      <c r="CU11" s="254"/>
      <c r="CV11" s="254"/>
      <c r="CW11" s="254"/>
      <c r="CX11" s="254"/>
      <c r="CY11" s="254"/>
      <c r="CZ11" s="254"/>
      <c r="DA11" s="254"/>
      <c r="DB11" s="254"/>
      <c r="DC11" s="254"/>
      <c r="DD11" s="254"/>
      <c r="DE11" s="254"/>
      <c r="DF11" s="254"/>
      <c r="DG11" s="254"/>
      <c r="DH11" s="254"/>
      <c r="DI11" s="254"/>
      <c r="DJ11" s="254"/>
      <c r="DK11" s="254"/>
      <c r="DL11" s="254"/>
      <c r="DM11" s="254"/>
      <c r="DN11" s="254"/>
      <c r="DO11" s="254"/>
      <c r="DP11" s="254"/>
      <c r="DQ11" s="254"/>
      <c r="DR11" s="254"/>
      <c r="DS11" s="254"/>
      <c r="DT11" s="254"/>
      <c r="DU11" s="254"/>
      <c r="DV11" s="254"/>
      <c r="DW11" s="254"/>
      <c r="DX11" s="254"/>
      <c r="DY11" s="254"/>
      <c r="DZ11" s="254"/>
      <c r="EA11" s="254"/>
      <c r="EB11" s="254"/>
      <c r="EC11" s="254"/>
      <c r="ED11" s="254"/>
      <c r="EE11" s="254"/>
      <c r="EF11" s="254"/>
      <c r="EG11" s="254"/>
      <c r="EH11" s="254"/>
      <c r="EI11" s="254"/>
      <c r="EJ11" s="254"/>
      <c r="EK11" s="254"/>
      <c r="EL11" s="254"/>
      <c r="EM11" s="254"/>
      <c r="EN11" s="254"/>
      <c r="EO11" s="254"/>
      <c r="EP11" s="254"/>
      <c r="EQ11" s="254"/>
      <c r="ER11" s="254"/>
      <c r="ES11" s="254"/>
      <c r="ET11" s="254"/>
      <c r="EU11" s="254"/>
      <c r="EV11" s="254"/>
      <c r="EW11" s="254"/>
      <c r="EX11" s="254"/>
      <c r="EY11" s="254"/>
      <c r="EZ11" s="254"/>
      <c r="FA11" s="254"/>
      <c r="FB11" s="254"/>
      <c r="FC11" s="254"/>
      <c r="FD11" s="254"/>
      <c r="FE11" s="254"/>
      <c r="FF11" s="254"/>
      <c r="FG11" s="254"/>
      <c r="FH11" s="254"/>
      <c r="FI11" s="254"/>
      <c r="FJ11" s="254"/>
      <c r="FK11" s="254"/>
      <c r="FL11" s="254"/>
      <c r="FM11" s="254"/>
      <c r="FN11" s="254"/>
      <c r="FO11" s="254"/>
      <c r="FP11" s="254"/>
      <c r="FQ11" s="254"/>
      <c r="FR11" s="254"/>
      <c r="FS11" s="254"/>
      <c r="FT11" s="254"/>
      <c r="FU11" s="254"/>
      <c r="FV11" s="254"/>
      <c r="FW11" s="254"/>
      <c r="FX11" s="254"/>
      <c r="FY11" s="254"/>
      <c r="FZ11" s="254"/>
      <c r="GA11" s="254"/>
      <c r="GB11" s="254"/>
      <c r="GC11" s="254"/>
      <c r="GD11" s="254"/>
      <c r="GE11" s="254"/>
      <c r="GF11" s="254"/>
      <c r="GG11" s="254"/>
      <c r="GH11" s="254"/>
      <c r="GI11" s="254"/>
      <c r="GJ11" s="254"/>
      <c r="GK11" s="254"/>
      <c r="GL11" s="254"/>
      <c r="GM11" s="254"/>
      <c r="GN11" s="254"/>
      <c r="GO11" s="254"/>
      <c r="GP11" s="254"/>
      <c r="GQ11" s="254"/>
      <c r="GR11" s="254"/>
      <c r="GS11" s="254"/>
      <c r="GT11" s="254"/>
      <c r="GU11" s="254"/>
      <c r="GV11" s="254"/>
      <c r="GW11" s="254"/>
      <c r="GX11" s="254"/>
      <c r="GY11" s="254"/>
      <c r="GZ11" s="254"/>
      <c r="HA11" s="254"/>
      <c r="HB11" s="254"/>
      <c r="HC11" s="254"/>
      <c r="HD11" s="254"/>
      <c r="HE11" s="254"/>
      <c r="HF11" s="254"/>
      <c r="HG11" s="254"/>
      <c r="HH11" s="254"/>
      <c r="HI11" s="254"/>
      <c r="HJ11" s="254"/>
      <c r="HK11" s="254"/>
      <c r="HL11" s="254"/>
      <c r="HM11" s="254"/>
      <c r="HN11" s="254"/>
      <c r="HO11" s="254"/>
      <c r="HP11" s="254"/>
      <c r="HQ11" s="254"/>
      <c r="HR11" s="254"/>
      <c r="HS11" s="254"/>
      <c r="HT11" s="254"/>
      <c r="HU11" s="254"/>
      <c r="HV11" s="254"/>
      <c r="HW11" s="254"/>
      <c r="HX11" s="254"/>
      <c r="HY11" s="254"/>
      <c r="HZ11" s="254"/>
      <c r="IA11" s="254"/>
      <c r="IB11" s="254"/>
      <c r="IC11" s="254"/>
      <c r="ID11" s="254"/>
      <c r="IE11" s="254"/>
      <c r="IF11" s="254"/>
      <c r="IG11" s="254"/>
      <c r="IH11" s="254"/>
      <c r="II11" s="254"/>
      <c r="IJ11" s="254"/>
      <c r="IK11" s="254"/>
      <c r="IL11" s="254"/>
      <c r="IM11" s="254"/>
      <c r="IN11" s="254"/>
      <c r="IO11" s="254"/>
      <c r="IP11" s="254"/>
      <c r="IQ11" s="254"/>
      <c r="IR11" s="254"/>
      <c r="IS11" s="254"/>
      <c r="IT11" s="254"/>
      <c r="IU11" s="254"/>
      <c r="IV11" s="254"/>
      <c r="IW11" s="254"/>
      <c r="IX11" s="254"/>
      <c r="IY11" s="254"/>
      <c r="IZ11" s="254"/>
      <c r="JA11" s="254"/>
      <c r="JB11" s="254"/>
      <c r="JC11" s="254"/>
      <c r="JD11" s="254"/>
      <c r="JE11" s="254"/>
      <c r="JF11" s="254"/>
      <c r="JG11" s="254"/>
      <c r="JH11" s="254"/>
      <c r="JI11" s="254"/>
      <c r="JJ11" s="254"/>
      <c r="JK11" s="254"/>
      <c r="JL11" s="254"/>
      <c r="JM11" s="254"/>
      <c r="JN11" s="254"/>
      <c r="JO11" s="254"/>
      <c r="JP11" s="254"/>
      <c r="JQ11" s="254"/>
      <c r="JR11" s="254"/>
      <c r="JS11" s="254"/>
      <c r="JT11" s="254"/>
      <c r="JU11" s="254"/>
      <c r="JV11" s="254"/>
      <c r="JW11" s="254"/>
      <c r="JX11" s="254"/>
      <c r="JY11" s="254"/>
      <c r="JZ11" s="254"/>
      <c r="KA11" s="254"/>
      <c r="KB11" s="254"/>
      <c r="KC11" s="254"/>
      <c r="KD11" s="254"/>
      <c r="KE11" s="254"/>
      <c r="KF11" s="254"/>
      <c r="KG11" s="254"/>
      <c r="KH11" s="254"/>
      <c r="KI11" s="254"/>
      <c r="KJ11" s="254"/>
      <c r="KK11" s="254"/>
      <c r="KL11" s="254"/>
    </row>
    <row r="12" spans="1:298" s="255" customFormat="1" ht="69.75" customHeight="1">
      <c r="A12" s="364"/>
      <c r="B12" s="410"/>
      <c r="C12" s="364"/>
      <c r="D12" s="406"/>
      <c r="E12" s="364"/>
      <c r="F12" s="364"/>
      <c r="G12" s="364"/>
      <c r="H12" s="364"/>
      <c r="I12" s="408"/>
      <c r="J12" s="405"/>
      <c r="K12" s="364"/>
      <c r="L12" s="407"/>
      <c r="M12" s="407"/>
      <c r="N12" s="364"/>
      <c r="O12" s="270">
        <v>3</v>
      </c>
      <c r="P12" s="256"/>
      <c r="Q12" s="270"/>
      <c r="R12" s="270"/>
      <c r="S12" s="270"/>
      <c r="T12" s="272"/>
      <c r="U12" s="270"/>
      <c r="V12" s="270"/>
      <c r="W12" s="270"/>
      <c r="X12" s="272" t="b">
        <f t="shared" ref="X12:X13" si="2">IF(Q12="Probabilidad",($J$10*T12),IF(Q12="Impacto"," "))</f>
        <v>0</v>
      </c>
      <c r="Y12" s="272" t="b">
        <f>IF(Z12&lt;=20%,'Tabla probabilidad'!$B$5,IF(Z12&lt;=40%,'Tabla probabilidad'!$B$6,IF(Z12&lt;=60%,'Tabla probabilidad'!$B$7,IF(Z12&lt;=80%,'Tabla probabilidad'!$B$8,IF(Z12&lt;=100%,'Tabla probabilidad'!$B$9)))))</f>
        <v>0</v>
      </c>
      <c r="Z12" s="272" t="b">
        <f>IF(R12="Preventivo",(J10-(J10*T12)),IF(R12="Detectivo",(J10-(J10*T12)),IF(R12="Correctivo",(J10))))</f>
        <v>0</v>
      </c>
      <c r="AA12" s="366"/>
      <c r="AB12" s="366"/>
      <c r="AC12" s="272" t="b">
        <f t="shared" si="1"/>
        <v>0</v>
      </c>
      <c r="AD12" s="272" t="b">
        <f>IF(Q12="Probabilidad",(($M$10-0)),IF(Q12="Impacto",($M$10-($M$10*T12))))</f>
        <v>0</v>
      </c>
      <c r="AE12" s="366"/>
      <c r="AF12" s="366"/>
      <c r="AG12" s="351"/>
      <c r="AH12" s="351"/>
      <c r="AI12" s="351"/>
      <c r="AJ12" s="351"/>
      <c r="AK12" s="351"/>
      <c r="AL12" s="351"/>
      <c r="AM12" s="355"/>
      <c r="AN12" s="364"/>
      <c r="AO12" s="254"/>
      <c r="AP12" s="254"/>
      <c r="AQ12" s="254"/>
      <c r="AR12" s="254"/>
      <c r="AS12" s="254"/>
      <c r="AT12" s="254"/>
      <c r="AU12" s="254"/>
      <c r="AV12" s="254"/>
      <c r="AW12" s="254"/>
      <c r="AX12" s="254"/>
      <c r="AY12" s="254"/>
      <c r="AZ12" s="254"/>
      <c r="BA12" s="254"/>
      <c r="BB12" s="254"/>
      <c r="BC12" s="254"/>
      <c r="BD12" s="254"/>
      <c r="BE12" s="254"/>
      <c r="BF12" s="254"/>
      <c r="BG12" s="254"/>
      <c r="BH12" s="254"/>
      <c r="BI12" s="254"/>
      <c r="BJ12" s="254"/>
      <c r="BK12" s="254"/>
      <c r="BL12" s="254"/>
      <c r="BM12" s="254"/>
      <c r="BN12" s="254"/>
      <c r="BO12" s="254"/>
      <c r="BP12" s="254"/>
      <c r="BQ12" s="254"/>
      <c r="BR12" s="254"/>
      <c r="BS12" s="254"/>
      <c r="BT12" s="254"/>
      <c r="BU12" s="254"/>
      <c r="BV12" s="254"/>
      <c r="BW12" s="254"/>
      <c r="BX12" s="254"/>
      <c r="BY12" s="254"/>
      <c r="BZ12" s="254"/>
      <c r="CA12" s="254"/>
      <c r="CB12" s="254"/>
      <c r="CC12" s="254"/>
      <c r="CD12" s="254"/>
      <c r="CE12" s="254"/>
      <c r="CF12" s="254"/>
      <c r="CG12" s="254"/>
      <c r="CH12" s="254"/>
      <c r="CI12" s="254"/>
      <c r="CJ12" s="254"/>
      <c r="CK12" s="254"/>
      <c r="CL12" s="254"/>
      <c r="CM12" s="254"/>
      <c r="CN12" s="254"/>
      <c r="CO12" s="254"/>
      <c r="CP12" s="254"/>
      <c r="CQ12" s="254"/>
      <c r="CR12" s="254"/>
      <c r="CS12" s="254"/>
      <c r="CT12" s="254"/>
      <c r="CU12" s="254"/>
      <c r="CV12" s="254"/>
      <c r="CW12" s="254"/>
      <c r="CX12" s="254"/>
      <c r="CY12" s="254"/>
      <c r="CZ12" s="254"/>
      <c r="DA12" s="254"/>
      <c r="DB12" s="254"/>
      <c r="DC12" s="254"/>
      <c r="DD12" s="254"/>
      <c r="DE12" s="254"/>
      <c r="DF12" s="254"/>
      <c r="DG12" s="254"/>
      <c r="DH12" s="254"/>
      <c r="DI12" s="254"/>
      <c r="DJ12" s="254"/>
      <c r="DK12" s="254"/>
      <c r="DL12" s="254"/>
      <c r="DM12" s="254"/>
      <c r="DN12" s="254"/>
      <c r="DO12" s="254"/>
      <c r="DP12" s="254"/>
      <c r="DQ12" s="254"/>
      <c r="DR12" s="254"/>
      <c r="DS12" s="254"/>
      <c r="DT12" s="254"/>
      <c r="DU12" s="254"/>
      <c r="DV12" s="254"/>
      <c r="DW12" s="254"/>
      <c r="DX12" s="254"/>
      <c r="DY12" s="254"/>
      <c r="DZ12" s="254"/>
      <c r="EA12" s="254"/>
      <c r="EB12" s="254"/>
      <c r="EC12" s="254"/>
      <c r="ED12" s="254"/>
      <c r="EE12" s="254"/>
      <c r="EF12" s="254"/>
      <c r="EG12" s="254"/>
      <c r="EH12" s="254"/>
      <c r="EI12" s="254"/>
      <c r="EJ12" s="254"/>
      <c r="EK12" s="254"/>
      <c r="EL12" s="254"/>
      <c r="EM12" s="254"/>
      <c r="EN12" s="254"/>
      <c r="EO12" s="254"/>
      <c r="EP12" s="254"/>
      <c r="EQ12" s="254"/>
      <c r="ER12" s="254"/>
      <c r="ES12" s="254"/>
      <c r="ET12" s="254"/>
      <c r="EU12" s="254"/>
      <c r="EV12" s="254"/>
      <c r="EW12" s="254"/>
      <c r="EX12" s="254"/>
      <c r="EY12" s="254"/>
      <c r="EZ12" s="254"/>
      <c r="FA12" s="254"/>
      <c r="FB12" s="254"/>
      <c r="FC12" s="254"/>
      <c r="FD12" s="254"/>
      <c r="FE12" s="254"/>
      <c r="FF12" s="254"/>
      <c r="FG12" s="254"/>
      <c r="FH12" s="254"/>
      <c r="FI12" s="254"/>
      <c r="FJ12" s="254"/>
      <c r="FK12" s="254"/>
      <c r="FL12" s="254"/>
      <c r="FM12" s="254"/>
      <c r="FN12" s="254"/>
      <c r="FO12" s="254"/>
      <c r="FP12" s="254"/>
      <c r="FQ12" s="254"/>
      <c r="FR12" s="254"/>
      <c r="FS12" s="254"/>
      <c r="FT12" s="254"/>
      <c r="FU12" s="254"/>
      <c r="FV12" s="254"/>
      <c r="FW12" s="254"/>
      <c r="FX12" s="254"/>
      <c r="FY12" s="254"/>
      <c r="FZ12" s="254"/>
      <c r="GA12" s="254"/>
      <c r="GB12" s="254"/>
      <c r="GC12" s="254"/>
      <c r="GD12" s="254"/>
      <c r="GE12" s="254"/>
      <c r="GF12" s="254"/>
      <c r="GG12" s="254"/>
      <c r="GH12" s="254"/>
      <c r="GI12" s="254"/>
      <c r="GJ12" s="254"/>
      <c r="GK12" s="254"/>
      <c r="GL12" s="254"/>
      <c r="GM12" s="254"/>
      <c r="GN12" s="254"/>
      <c r="GO12" s="254"/>
      <c r="GP12" s="254"/>
      <c r="GQ12" s="254"/>
      <c r="GR12" s="254"/>
      <c r="GS12" s="254"/>
      <c r="GT12" s="254"/>
      <c r="GU12" s="254"/>
      <c r="GV12" s="254"/>
      <c r="GW12" s="254"/>
      <c r="GX12" s="254"/>
      <c r="GY12" s="254"/>
      <c r="GZ12" s="254"/>
      <c r="HA12" s="254"/>
      <c r="HB12" s="254"/>
      <c r="HC12" s="254"/>
      <c r="HD12" s="254"/>
      <c r="HE12" s="254"/>
      <c r="HF12" s="254"/>
      <c r="HG12" s="254"/>
      <c r="HH12" s="254"/>
      <c r="HI12" s="254"/>
      <c r="HJ12" s="254"/>
      <c r="HK12" s="254"/>
      <c r="HL12" s="254"/>
      <c r="HM12" s="254"/>
      <c r="HN12" s="254"/>
      <c r="HO12" s="254"/>
      <c r="HP12" s="254"/>
      <c r="HQ12" s="254"/>
      <c r="HR12" s="254"/>
      <c r="HS12" s="254"/>
      <c r="HT12" s="254"/>
      <c r="HU12" s="254"/>
      <c r="HV12" s="254"/>
      <c r="HW12" s="254"/>
      <c r="HX12" s="254"/>
      <c r="HY12" s="254"/>
      <c r="HZ12" s="254"/>
      <c r="IA12" s="254"/>
      <c r="IB12" s="254"/>
      <c r="IC12" s="254"/>
      <c r="ID12" s="254"/>
      <c r="IE12" s="254"/>
      <c r="IF12" s="254"/>
      <c r="IG12" s="254"/>
      <c r="IH12" s="254"/>
      <c r="II12" s="254"/>
      <c r="IJ12" s="254"/>
      <c r="IK12" s="254"/>
      <c r="IL12" s="254"/>
      <c r="IM12" s="254"/>
      <c r="IN12" s="254"/>
      <c r="IO12" s="254"/>
      <c r="IP12" s="254"/>
      <c r="IQ12" s="254"/>
      <c r="IR12" s="254"/>
      <c r="IS12" s="254"/>
      <c r="IT12" s="254"/>
      <c r="IU12" s="254"/>
      <c r="IV12" s="254"/>
      <c r="IW12" s="254"/>
      <c r="IX12" s="254"/>
      <c r="IY12" s="254"/>
      <c r="IZ12" s="254"/>
      <c r="JA12" s="254"/>
      <c r="JB12" s="254"/>
      <c r="JC12" s="254"/>
      <c r="JD12" s="254"/>
      <c r="JE12" s="254"/>
      <c r="JF12" s="254"/>
      <c r="JG12" s="254"/>
      <c r="JH12" s="254"/>
      <c r="JI12" s="254"/>
      <c r="JJ12" s="254"/>
      <c r="JK12" s="254"/>
      <c r="JL12" s="254"/>
      <c r="JM12" s="254"/>
      <c r="JN12" s="254"/>
      <c r="JO12" s="254"/>
      <c r="JP12" s="254"/>
      <c r="JQ12" s="254"/>
      <c r="JR12" s="254"/>
      <c r="JS12" s="254"/>
      <c r="JT12" s="254"/>
      <c r="JU12" s="254"/>
      <c r="JV12" s="254"/>
      <c r="JW12" s="254"/>
      <c r="JX12" s="254"/>
      <c r="JY12" s="254"/>
      <c r="JZ12" s="254"/>
      <c r="KA12" s="254"/>
      <c r="KB12" s="254"/>
      <c r="KC12" s="254"/>
      <c r="KD12" s="254"/>
      <c r="KE12" s="254"/>
      <c r="KF12" s="254"/>
      <c r="KG12" s="254"/>
      <c r="KH12" s="254"/>
      <c r="KI12" s="254"/>
      <c r="KJ12" s="254"/>
      <c r="KK12" s="254"/>
      <c r="KL12" s="254"/>
    </row>
    <row r="13" spans="1:298" s="255" customFormat="1" ht="72" customHeight="1">
      <c r="A13" s="364"/>
      <c r="B13" s="410"/>
      <c r="C13" s="364"/>
      <c r="D13" s="406"/>
      <c r="E13" s="364"/>
      <c r="F13" s="364"/>
      <c r="G13" s="364"/>
      <c r="H13" s="364"/>
      <c r="I13" s="408"/>
      <c r="J13" s="405"/>
      <c r="K13" s="364"/>
      <c r="L13" s="407"/>
      <c r="M13" s="407"/>
      <c r="N13" s="364"/>
      <c r="O13" s="270">
        <v>4</v>
      </c>
      <c r="P13" s="257"/>
      <c r="Q13" s="270"/>
      <c r="R13" s="270"/>
      <c r="S13" s="270"/>
      <c r="T13" s="272"/>
      <c r="U13" s="270"/>
      <c r="V13" s="270"/>
      <c r="W13" s="270"/>
      <c r="X13" s="272" t="b">
        <f t="shared" si="2"/>
        <v>0</v>
      </c>
      <c r="Y13" s="272" t="b">
        <f>IF(Z13&lt;=20%,'Tabla probabilidad'!$B$5,IF(Z13&lt;=40%,'Tabla probabilidad'!$B$6,IF(Z13&lt;=60%,'Tabla probabilidad'!$B$7,IF(Z13&lt;=80%,'Tabla probabilidad'!$B$8,IF(Z13&lt;=100%,'Tabla probabilidad'!$B$9)))))</f>
        <v>0</v>
      </c>
      <c r="Z13" s="272" t="b">
        <f>IF(R13="Preventivo",(J10-(J10*T13)),IF(R13="Detectivo",(J10-(J10*T13)),IF(R13="Correctivo",(J10))))</f>
        <v>0</v>
      </c>
      <c r="AA13" s="366"/>
      <c r="AB13" s="366"/>
      <c r="AC13" s="272" t="b">
        <f t="shared" si="1"/>
        <v>0</v>
      </c>
      <c r="AD13" s="272" t="b">
        <f>IF(Q13="Probabilidad",(($M$10-0)),IF(Q13="Impacto",($M$10-($M$10*T13))))</f>
        <v>0</v>
      </c>
      <c r="AE13" s="366"/>
      <c r="AF13" s="366"/>
      <c r="AG13" s="351"/>
      <c r="AH13" s="351"/>
      <c r="AI13" s="351"/>
      <c r="AJ13" s="351"/>
      <c r="AK13" s="351"/>
      <c r="AL13" s="351"/>
      <c r="AM13" s="355"/>
      <c r="AN13" s="364"/>
      <c r="AO13" s="254"/>
      <c r="AP13" s="254"/>
      <c r="AQ13" s="254"/>
      <c r="AR13" s="254"/>
      <c r="AS13" s="254"/>
      <c r="AT13" s="254"/>
      <c r="AU13" s="254"/>
      <c r="AV13" s="254"/>
      <c r="AW13" s="254"/>
      <c r="AX13" s="254"/>
      <c r="AY13" s="254"/>
      <c r="AZ13" s="254"/>
      <c r="BA13" s="254"/>
      <c r="BB13" s="254"/>
      <c r="BC13" s="254"/>
      <c r="BD13" s="254"/>
      <c r="BE13" s="254"/>
      <c r="BF13" s="254"/>
      <c r="BG13" s="254"/>
      <c r="BH13" s="254"/>
      <c r="BI13" s="254"/>
      <c r="BJ13" s="254"/>
      <c r="BK13" s="254"/>
      <c r="BL13" s="254"/>
      <c r="BM13" s="254"/>
      <c r="BN13" s="254"/>
      <c r="BO13" s="254"/>
      <c r="BP13" s="254"/>
      <c r="BQ13" s="254"/>
      <c r="BR13" s="254"/>
      <c r="BS13" s="254"/>
      <c r="BT13" s="254"/>
      <c r="BU13" s="254"/>
      <c r="BV13" s="254"/>
      <c r="BW13" s="254"/>
      <c r="BX13" s="254"/>
      <c r="BY13" s="254"/>
      <c r="BZ13" s="254"/>
      <c r="CA13" s="254"/>
      <c r="CB13" s="254"/>
      <c r="CC13" s="254"/>
      <c r="CD13" s="254"/>
      <c r="CE13" s="254"/>
      <c r="CF13" s="254"/>
      <c r="CG13" s="254"/>
      <c r="CH13" s="254"/>
      <c r="CI13" s="254"/>
      <c r="CJ13" s="254"/>
      <c r="CK13" s="254"/>
      <c r="CL13" s="254"/>
      <c r="CM13" s="254"/>
      <c r="CN13" s="254"/>
      <c r="CO13" s="254"/>
      <c r="CP13" s="254"/>
      <c r="CQ13" s="254"/>
      <c r="CR13" s="254"/>
      <c r="CS13" s="254"/>
      <c r="CT13" s="254"/>
      <c r="CU13" s="254"/>
      <c r="CV13" s="254"/>
      <c r="CW13" s="254"/>
      <c r="CX13" s="254"/>
      <c r="CY13" s="254"/>
      <c r="CZ13" s="254"/>
      <c r="DA13" s="254"/>
      <c r="DB13" s="254"/>
      <c r="DC13" s="254"/>
      <c r="DD13" s="254"/>
      <c r="DE13" s="254"/>
      <c r="DF13" s="254"/>
      <c r="DG13" s="254"/>
      <c r="DH13" s="254"/>
      <c r="DI13" s="254"/>
      <c r="DJ13" s="254"/>
      <c r="DK13" s="254"/>
      <c r="DL13" s="254"/>
      <c r="DM13" s="254"/>
      <c r="DN13" s="254"/>
      <c r="DO13" s="254"/>
      <c r="DP13" s="254"/>
      <c r="DQ13" s="254"/>
      <c r="DR13" s="254"/>
      <c r="DS13" s="254"/>
      <c r="DT13" s="254"/>
      <c r="DU13" s="254"/>
      <c r="DV13" s="254"/>
      <c r="DW13" s="254"/>
      <c r="DX13" s="254"/>
      <c r="DY13" s="254"/>
      <c r="DZ13" s="254"/>
      <c r="EA13" s="254"/>
      <c r="EB13" s="254"/>
      <c r="EC13" s="254"/>
      <c r="ED13" s="254"/>
      <c r="EE13" s="254"/>
      <c r="EF13" s="254"/>
      <c r="EG13" s="254"/>
      <c r="EH13" s="254"/>
      <c r="EI13" s="254"/>
      <c r="EJ13" s="254"/>
      <c r="EK13" s="254"/>
      <c r="EL13" s="254"/>
      <c r="EM13" s="254"/>
      <c r="EN13" s="254"/>
      <c r="EO13" s="254"/>
      <c r="EP13" s="254"/>
      <c r="EQ13" s="254"/>
      <c r="ER13" s="254"/>
      <c r="ES13" s="254"/>
      <c r="ET13" s="254"/>
      <c r="EU13" s="254"/>
      <c r="EV13" s="254"/>
      <c r="EW13" s="254"/>
      <c r="EX13" s="254"/>
      <c r="EY13" s="254"/>
      <c r="EZ13" s="254"/>
      <c r="FA13" s="254"/>
      <c r="FB13" s="254"/>
      <c r="FC13" s="254"/>
      <c r="FD13" s="254"/>
      <c r="FE13" s="254"/>
      <c r="FF13" s="254"/>
      <c r="FG13" s="254"/>
      <c r="FH13" s="254"/>
      <c r="FI13" s="254"/>
      <c r="FJ13" s="254"/>
      <c r="FK13" s="254"/>
      <c r="FL13" s="254"/>
      <c r="FM13" s="254"/>
      <c r="FN13" s="254"/>
      <c r="FO13" s="254"/>
      <c r="FP13" s="254"/>
      <c r="FQ13" s="254"/>
      <c r="FR13" s="254"/>
      <c r="FS13" s="254"/>
      <c r="FT13" s="254"/>
      <c r="FU13" s="254"/>
      <c r="FV13" s="254"/>
      <c r="FW13" s="254"/>
      <c r="FX13" s="254"/>
      <c r="FY13" s="254"/>
      <c r="FZ13" s="254"/>
      <c r="GA13" s="254"/>
      <c r="GB13" s="254"/>
      <c r="GC13" s="254"/>
      <c r="GD13" s="254"/>
      <c r="GE13" s="254"/>
      <c r="GF13" s="254"/>
      <c r="GG13" s="254"/>
      <c r="GH13" s="254"/>
      <c r="GI13" s="254"/>
      <c r="GJ13" s="254"/>
      <c r="GK13" s="254"/>
      <c r="GL13" s="254"/>
      <c r="GM13" s="254"/>
      <c r="GN13" s="254"/>
      <c r="GO13" s="254"/>
      <c r="GP13" s="254"/>
      <c r="GQ13" s="254"/>
      <c r="GR13" s="254"/>
      <c r="GS13" s="254"/>
      <c r="GT13" s="254"/>
      <c r="GU13" s="254"/>
      <c r="GV13" s="254"/>
      <c r="GW13" s="254"/>
      <c r="GX13" s="254"/>
      <c r="GY13" s="254"/>
      <c r="GZ13" s="254"/>
      <c r="HA13" s="254"/>
      <c r="HB13" s="254"/>
      <c r="HC13" s="254"/>
      <c r="HD13" s="254"/>
      <c r="HE13" s="254"/>
      <c r="HF13" s="254"/>
      <c r="HG13" s="254"/>
      <c r="HH13" s="254"/>
      <c r="HI13" s="254"/>
      <c r="HJ13" s="254"/>
      <c r="HK13" s="254"/>
      <c r="HL13" s="254"/>
      <c r="HM13" s="254"/>
      <c r="HN13" s="254"/>
      <c r="HO13" s="254"/>
      <c r="HP13" s="254"/>
      <c r="HQ13" s="254"/>
      <c r="HR13" s="254"/>
      <c r="HS13" s="254"/>
      <c r="HT13" s="254"/>
      <c r="HU13" s="254"/>
      <c r="HV13" s="254"/>
      <c r="HW13" s="254"/>
      <c r="HX13" s="254"/>
      <c r="HY13" s="254"/>
      <c r="HZ13" s="254"/>
      <c r="IA13" s="254"/>
      <c r="IB13" s="254"/>
      <c r="IC13" s="254"/>
      <c r="ID13" s="254"/>
      <c r="IE13" s="254"/>
      <c r="IF13" s="254"/>
      <c r="IG13" s="254"/>
      <c r="IH13" s="254"/>
      <c r="II13" s="254"/>
      <c r="IJ13" s="254"/>
      <c r="IK13" s="254"/>
      <c r="IL13" s="254"/>
      <c r="IM13" s="254"/>
      <c r="IN13" s="254"/>
      <c r="IO13" s="254"/>
      <c r="IP13" s="254"/>
      <c r="IQ13" s="254"/>
      <c r="IR13" s="254"/>
      <c r="IS13" s="254"/>
      <c r="IT13" s="254"/>
      <c r="IU13" s="254"/>
      <c r="IV13" s="254"/>
      <c r="IW13" s="254"/>
      <c r="IX13" s="254"/>
      <c r="IY13" s="254"/>
      <c r="IZ13" s="254"/>
      <c r="JA13" s="254"/>
      <c r="JB13" s="254"/>
      <c r="JC13" s="254"/>
      <c r="JD13" s="254"/>
      <c r="JE13" s="254"/>
      <c r="JF13" s="254"/>
      <c r="JG13" s="254"/>
      <c r="JH13" s="254"/>
      <c r="JI13" s="254"/>
      <c r="JJ13" s="254"/>
      <c r="JK13" s="254"/>
      <c r="JL13" s="254"/>
      <c r="JM13" s="254"/>
      <c r="JN13" s="254"/>
      <c r="JO13" s="254"/>
      <c r="JP13" s="254"/>
      <c r="JQ13" s="254"/>
      <c r="JR13" s="254"/>
      <c r="JS13" s="254"/>
      <c r="JT13" s="254"/>
      <c r="JU13" s="254"/>
      <c r="JV13" s="254"/>
      <c r="JW13" s="254"/>
      <c r="JX13" s="254"/>
      <c r="JY13" s="254"/>
      <c r="JZ13" s="254"/>
      <c r="KA13" s="254"/>
      <c r="KB13" s="254"/>
      <c r="KC13" s="254"/>
      <c r="KD13" s="254"/>
      <c r="KE13" s="254"/>
      <c r="KF13" s="254"/>
      <c r="KG13" s="254"/>
      <c r="KH13" s="254"/>
      <c r="KI13" s="254"/>
      <c r="KJ13" s="254"/>
      <c r="KK13" s="254"/>
      <c r="KL13" s="254"/>
    </row>
    <row r="14" spans="1:298" ht="57" customHeight="1">
      <c r="A14" s="364">
        <v>2</v>
      </c>
      <c r="B14" s="350" t="s">
        <v>321</v>
      </c>
      <c r="C14" s="364" t="s">
        <v>322</v>
      </c>
      <c r="D14" s="411" t="s">
        <v>323</v>
      </c>
      <c r="E14" s="364" t="s">
        <v>324</v>
      </c>
      <c r="F14" s="364" t="s">
        <v>325</v>
      </c>
      <c r="G14" s="364" t="s">
        <v>326</v>
      </c>
      <c r="H14" s="364">
        <v>12</v>
      </c>
      <c r="I14" s="408" t="str">
        <f>IF(H14&lt;=2,'Tabla probabilidad'!$B$5,IF(H14&lt;=24,'Tabla probabilidad'!$B$6,IF(H14&lt;=500,'Tabla probabilidad'!$B$7,IF(H14&lt;=5000,'Tabla probabilidad'!$B$8,IF(H14&gt;5000,'Tabla probabilidad'!$B$9)))))</f>
        <v>Baja</v>
      </c>
      <c r="J14" s="405">
        <f>IF(H14&lt;=2,'Tabla probabilidad'!$D$5,IF(H14&lt;=24,'Tabla probabilidad'!$D$6,IF(H14&lt;=500,'Tabla probabilidad'!$D$7,IF(H14&lt;=5000,'Tabla probabilidad'!$D$8,IF(H14&gt;5000,'Tabla probabilidad'!$D$9)))))</f>
        <v>0.4</v>
      </c>
      <c r="K14" s="364" t="s">
        <v>327</v>
      </c>
      <c r="L14" s="364"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Catastrófico</v>
      </c>
      <c r="M14" s="364"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100%</v>
      </c>
      <c r="N14" s="364" t="str">
        <f>VLOOKUP((I14&amp;L14),Hoja1!$B$4:$C$28,2,0)</f>
        <v>Extremo</v>
      </c>
      <c r="O14" s="270">
        <v>1</v>
      </c>
      <c r="P14" s="256" t="s">
        <v>328</v>
      </c>
      <c r="Q14" s="270" t="str">
        <f t="shared" si="0"/>
        <v>Probabilidad</v>
      </c>
      <c r="R14" s="270" t="s">
        <v>311</v>
      </c>
      <c r="S14" s="270" t="s">
        <v>312</v>
      </c>
      <c r="T14" s="272">
        <f>VLOOKUP(R14&amp;S14,Hoja1!$Q$4:$R$9,2,0)</f>
        <v>0.45</v>
      </c>
      <c r="U14" s="270" t="s">
        <v>313</v>
      </c>
      <c r="V14" s="270" t="s">
        <v>314</v>
      </c>
      <c r="W14" s="270" t="s">
        <v>315</v>
      </c>
      <c r="X14" s="272">
        <f>IF(Q14="Probabilidad",($J$14*T14),IF(Q14="Impacto"," "))</f>
        <v>0.18000000000000002</v>
      </c>
      <c r="Y14" s="272" t="str">
        <f>IF(Z14&lt;=20%,'Tabla probabilidad'!$B$5,IF(Z14&lt;=40%,'Tabla probabilidad'!$B$6,IF(Z14&lt;=60%,'Tabla probabilidad'!$B$7,IF(Z14&lt;=80%,'Tabla probabilidad'!$B$8,IF(Z14&lt;=100%,'Tabla probabilidad'!$B$9)))))</f>
        <v>Baja</v>
      </c>
      <c r="Z14" s="272">
        <f>IF(R14="Preventivo",(J14-(J14*T14)),IF(R14="Detectivo",(J14-(J14*T14)),IF(R14="Correctivo",(J14))))</f>
        <v>0.22</v>
      </c>
      <c r="AA14" s="365" t="str">
        <f>IF(AB14&lt;=20%,'Tabla probabilidad'!$B$5,IF(AB14&lt;=40%,'Tabla probabilidad'!$B$6,IF(AB14&lt;=60%,'Tabla probabilidad'!$B$7,IF(AB14&lt;=80%,'Tabla probabilidad'!$B$8,IF(AB14&lt;=100%,'Tabla probabilidad'!$B$9)))))</f>
        <v>Baja</v>
      </c>
      <c r="AB14" s="365">
        <f>AVERAGE(Z14:Z18)</f>
        <v>0.23600000000000004</v>
      </c>
      <c r="AC14" s="272" t="str">
        <f t="shared" si="1"/>
        <v>Catastrófico</v>
      </c>
      <c r="AD14" s="272">
        <f>IF(Q14="Probabilidad",(($M$14-0)),IF(Q14="Impacto",($M$14-($M$14*T14))))</f>
        <v>1</v>
      </c>
      <c r="AE14" s="365" t="str">
        <f>IF(AF14&lt;=20%,"Leve",IF(AF14&lt;=40%,"Menor",IF(AF14&lt;=60%,"Moderado",IF(AF14&lt;=80%,"Mayor",IF(AF14&lt;=100%,"Catastrófico")))))</f>
        <v>Catastrófico</v>
      </c>
      <c r="AF14" s="365">
        <f>AVERAGE(AD14:AD18)</f>
        <v>1</v>
      </c>
      <c r="AG14" s="350" t="str">
        <f>VLOOKUP(AA14&amp;AE14,Hoja1!$B$4:$C$28,2,0)</f>
        <v>Extremo</v>
      </c>
      <c r="AH14" s="350" t="s">
        <v>316</v>
      </c>
      <c r="AI14" s="350" t="s">
        <v>329</v>
      </c>
      <c r="AJ14" s="350" t="s">
        <v>318</v>
      </c>
      <c r="AK14" s="353">
        <v>44197</v>
      </c>
      <c r="AL14" s="353">
        <v>44561</v>
      </c>
      <c r="AM14" s="354" t="s">
        <v>330</v>
      </c>
      <c r="AN14" s="364" t="s">
        <v>320</v>
      </c>
    </row>
    <row r="15" spans="1:298" ht="42.75" customHeight="1">
      <c r="A15" s="364"/>
      <c r="B15" s="351"/>
      <c r="C15" s="364"/>
      <c r="D15" s="412"/>
      <c r="E15" s="364"/>
      <c r="F15" s="364"/>
      <c r="G15" s="364"/>
      <c r="H15" s="364"/>
      <c r="I15" s="408"/>
      <c r="J15" s="405"/>
      <c r="K15" s="364"/>
      <c r="L15" s="407"/>
      <c r="M15" s="407"/>
      <c r="N15" s="364"/>
      <c r="O15" s="270">
        <v>2</v>
      </c>
      <c r="P15" s="256" t="s">
        <v>331</v>
      </c>
      <c r="Q15" s="270" t="str">
        <f t="shared" si="0"/>
        <v>Probabilidad</v>
      </c>
      <c r="R15" s="270" t="s">
        <v>311</v>
      </c>
      <c r="S15" s="270" t="s">
        <v>312</v>
      </c>
      <c r="T15" s="272">
        <f>VLOOKUP(R15&amp;S15,Hoja1!$Q$4:$R$9,2,0)</f>
        <v>0.45</v>
      </c>
      <c r="U15" s="270" t="s">
        <v>313</v>
      </c>
      <c r="V15" s="270" t="s">
        <v>314</v>
      </c>
      <c r="W15" s="270" t="s">
        <v>315</v>
      </c>
      <c r="X15" s="272">
        <f t="shared" ref="X15:X18" si="3">IF(Q15="Probabilidad",($J$14*T15),IF(Q15="Impacto"," "))</f>
        <v>0.18000000000000002</v>
      </c>
      <c r="Y15" s="272" t="str">
        <f>IF(Z15&lt;=20%,'Tabla probabilidad'!$B$5,IF(Z15&lt;=40%,'Tabla probabilidad'!$B$6,IF(Z15&lt;=60%,'Tabla probabilidad'!$B$7,IF(Z15&lt;=80%,'Tabla probabilidad'!$B$8,IF(Z15&lt;=100%,'Tabla probabilidad'!$B$9)))))</f>
        <v>Baja</v>
      </c>
      <c r="Z15" s="272">
        <f>IF(R15="Preventivo",(J14-(J14*T15)),IF(R15="Detectivo",(J14-(J14*T15)),IF(R15="Correctivo",(J14))))</f>
        <v>0.22</v>
      </c>
      <c r="AA15" s="366"/>
      <c r="AB15" s="366"/>
      <c r="AC15" s="272" t="str">
        <f t="shared" si="1"/>
        <v>Catastrófico</v>
      </c>
      <c r="AD15" s="272">
        <f t="shared" ref="AD15:AD18" si="4">IF(Q15="Probabilidad",(($M$14-0)),IF(Q15="Impacto",($M$14-($M$14*T15))))</f>
        <v>1</v>
      </c>
      <c r="AE15" s="366"/>
      <c r="AF15" s="366"/>
      <c r="AG15" s="351"/>
      <c r="AH15" s="351"/>
      <c r="AI15" s="351"/>
      <c r="AJ15" s="351"/>
      <c r="AK15" s="351"/>
      <c r="AL15" s="351"/>
      <c r="AM15" s="355"/>
      <c r="AN15" s="364"/>
    </row>
    <row r="16" spans="1:298" ht="75.75" customHeight="1">
      <c r="A16" s="364"/>
      <c r="B16" s="351"/>
      <c r="C16" s="364"/>
      <c r="D16" s="412"/>
      <c r="E16" s="364"/>
      <c r="F16" s="364"/>
      <c r="G16" s="364"/>
      <c r="H16" s="364"/>
      <c r="I16" s="408"/>
      <c r="J16" s="405"/>
      <c r="K16" s="364"/>
      <c r="L16" s="407"/>
      <c r="M16" s="407"/>
      <c r="N16" s="364"/>
      <c r="O16" s="270">
        <v>3</v>
      </c>
      <c r="P16" s="256" t="s">
        <v>332</v>
      </c>
      <c r="Q16" s="270" t="str">
        <f t="shared" si="0"/>
        <v>Probabilidad</v>
      </c>
      <c r="R16" s="270" t="s">
        <v>311</v>
      </c>
      <c r="S16" s="270" t="s">
        <v>312</v>
      </c>
      <c r="T16" s="272">
        <f>VLOOKUP(R16&amp;S16,Hoja1!$Q$4:$R$9,2,0)</f>
        <v>0.45</v>
      </c>
      <c r="U16" s="270" t="s">
        <v>313</v>
      </c>
      <c r="V16" s="270" t="s">
        <v>314</v>
      </c>
      <c r="W16" s="270" t="s">
        <v>315</v>
      </c>
      <c r="X16" s="272">
        <f t="shared" si="3"/>
        <v>0.18000000000000002</v>
      </c>
      <c r="Y16" s="272" t="str">
        <f>IF(Z16&lt;=20%,'Tabla probabilidad'!$B$5,IF(Z16&lt;=40%,'Tabla probabilidad'!$B$6,IF(Z16&lt;=60%,'Tabla probabilidad'!$B$7,IF(Z16&lt;=80%,'Tabla probabilidad'!$B$8,IF(Z16&lt;=100%,'Tabla probabilidad'!$B$9)))))</f>
        <v>Baja</v>
      </c>
      <c r="Z16" s="272">
        <f>IF(R16="Preventivo",(J14-(J14*T16)),IF(R16="Detectivo",(J14-(J14*T16)),IF(R16="Correctivo",(J14))))</f>
        <v>0.22</v>
      </c>
      <c r="AA16" s="366"/>
      <c r="AB16" s="366"/>
      <c r="AC16" s="272" t="str">
        <f t="shared" si="1"/>
        <v>Catastrófico</v>
      </c>
      <c r="AD16" s="272">
        <f t="shared" si="4"/>
        <v>1</v>
      </c>
      <c r="AE16" s="366"/>
      <c r="AF16" s="366"/>
      <c r="AG16" s="351"/>
      <c r="AH16" s="351"/>
      <c r="AI16" s="351"/>
      <c r="AJ16" s="351"/>
      <c r="AK16" s="351"/>
      <c r="AL16" s="351"/>
      <c r="AM16" s="355"/>
      <c r="AN16" s="364"/>
    </row>
    <row r="17" spans="1:40" ht="72" customHeight="1" thickBot="1">
      <c r="A17" s="364"/>
      <c r="B17" s="351"/>
      <c r="C17" s="364"/>
      <c r="D17" s="412"/>
      <c r="E17" s="364"/>
      <c r="F17" s="364"/>
      <c r="G17" s="364"/>
      <c r="H17" s="364"/>
      <c r="I17" s="408"/>
      <c r="J17" s="405"/>
      <c r="K17" s="364"/>
      <c r="L17" s="407"/>
      <c r="M17" s="407"/>
      <c r="N17" s="364"/>
      <c r="O17" s="270">
        <v>4</v>
      </c>
      <c r="P17" s="258" t="s">
        <v>333</v>
      </c>
      <c r="Q17" s="270" t="str">
        <f t="shared" si="0"/>
        <v>Probabilidad</v>
      </c>
      <c r="R17" s="270" t="s">
        <v>334</v>
      </c>
      <c r="S17" s="270" t="s">
        <v>312</v>
      </c>
      <c r="T17" s="272">
        <f>VLOOKUP(R17&amp;S17,Hoja1!$Q$4:$R$9,2,0)</f>
        <v>0.35</v>
      </c>
      <c r="U17" s="270" t="s">
        <v>313</v>
      </c>
      <c r="V17" s="270" t="s">
        <v>314</v>
      </c>
      <c r="W17" s="270" t="s">
        <v>315</v>
      </c>
      <c r="X17" s="272">
        <f t="shared" si="3"/>
        <v>0.13999999999999999</v>
      </c>
      <c r="Y17" s="272" t="str">
        <f>IF(Z17&lt;=20%,'Tabla probabilidad'!$B$5,IF(Z17&lt;=40%,'Tabla probabilidad'!$B$6,IF(Z17&lt;=60%,'Tabla probabilidad'!$B$7,IF(Z17&lt;=80%,'Tabla probabilidad'!$B$8,IF(Z17&lt;=100%,'Tabla probabilidad'!$B$9)))))</f>
        <v>Baja</v>
      </c>
      <c r="Z17" s="272">
        <f>IF(R17="Preventivo",(J14-(J14*T17)),IF(R17="Detectivo",(J14-(J14*T17)),IF(R17="Correctivo",(J14))))</f>
        <v>0.26</v>
      </c>
      <c r="AA17" s="366"/>
      <c r="AB17" s="366"/>
      <c r="AC17" s="272" t="str">
        <f t="shared" si="1"/>
        <v>Catastrófico</v>
      </c>
      <c r="AD17" s="272">
        <f t="shared" si="4"/>
        <v>1</v>
      </c>
      <c r="AE17" s="366"/>
      <c r="AF17" s="366"/>
      <c r="AG17" s="351"/>
      <c r="AH17" s="351"/>
      <c r="AI17" s="351"/>
      <c r="AJ17" s="351"/>
      <c r="AK17" s="351"/>
      <c r="AL17" s="351"/>
      <c r="AM17" s="355"/>
      <c r="AN17" s="364"/>
    </row>
    <row r="18" spans="1:40" ht="74.25" customHeight="1" thickBot="1">
      <c r="A18" s="364"/>
      <c r="B18" s="352"/>
      <c r="C18" s="364"/>
      <c r="D18" s="413"/>
      <c r="E18" s="364"/>
      <c r="F18" s="364"/>
      <c r="G18" s="364"/>
      <c r="H18" s="364"/>
      <c r="I18" s="408"/>
      <c r="J18" s="405"/>
      <c r="K18" s="364"/>
      <c r="L18" s="407"/>
      <c r="M18" s="407"/>
      <c r="N18" s="364"/>
      <c r="O18" s="270">
        <v>5</v>
      </c>
      <c r="P18" s="259" t="s">
        <v>335</v>
      </c>
      <c r="Q18" s="270" t="str">
        <f t="shared" si="0"/>
        <v>Probabilidad</v>
      </c>
      <c r="R18" s="270" t="s">
        <v>334</v>
      </c>
      <c r="S18" s="270" t="s">
        <v>312</v>
      </c>
      <c r="T18" s="272">
        <f>VLOOKUP(R18&amp;S18,Hoja1!$Q$4:$R$9,2,0)</f>
        <v>0.35</v>
      </c>
      <c r="U18" s="270" t="s">
        <v>313</v>
      </c>
      <c r="V18" s="270" t="s">
        <v>314</v>
      </c>
      <c r="W18" s="270" t="s">
        <v>315</v>
      </c>
      <c r="X18" s="272">
        <f t="shared" si="3"/>
        <v>0.13999999999999999</v>
      </c>
      <c r="Y18" s="272" t="str">
        <f>IF(Z18&lt;=20%,'Tabla probabilidad'!$B$5,IF(Z18&lt;=40%,'Tabla probabilidad'!$B$6,IF(Z18&lt;=60%,'Tabla probabilidad'!$B$7,IF(Z18&lt;=80%,'Tabla probabilidad'!$B$8,IF(Z18&lt;=100%,'Tabla probabilidad'!$B$9)))))</f>
        <v>Baja</v>
      </c>
      <c r="Z18" s="272">
        <f>IF(R18="Preventivo",(J14-(J14*T18)),IF(R18="Detectivo",(J14-(J14*T18)),IF(R18="Correctivo",(J14))))</f>
        <v>0.26</v>
      </c>
      <c r="AA18" s="367"/>
      <c r="AB18" s="367"/>
      <c r="AC18" s="272" t="str">
        <f t="shared" si="1"/>
        <v>Catastrófico</v>
      </c>
      <c r="AD18" s="272">
        <f t="shared" si="4"/>
        <v>1</v>
      </c>
      <c r="AE18" s="367"/>
      <c r="AF18" s="367"/>
      <c r="AG18" s="352"/>
      <c r="AH18" s="352"/>
      <c r="AI18" s="352"/>
      <c r="AJ18" s="352"/>
      <c r="AK18" s="352"/>
      <c r="AL18" s="352"/>
      <c r="AM18" s="356"/>
      <c r="AN18" s="364"/>
    </row>
    <row r="19" spans="1:40" ht="48" customHeight="1">
      <c r="A19" s="364">
        <v>3</v>
      </c>
      <c r="B19" s="350" t="s">
        <v>336</v>
      </c>
      <c r="C19" s="364" t="s">
        <v>304</v>
      </c>
      <c r="D19" s="411" t="s">
        <v>337</v>
      </c>
      <c r="E19" s="364" t="s">
        <v>338</v>
      </c>
      <c r="F19" s="364" t="s">
        <v>339</v>
      </c>
      <c r="G19" s="364" t="s">
        <v>308</v>
      </c>
      <c r="H19" s="364">
        <v>10000</v>
      </c>
      <c r="I19" s="408" t="str">
        <f>IF(H19&lt;=2,'Tabla probabilidad'!$B$5,IF(H19&lt;=24,'Tabla probabilidad'!$B$6,IF(H19&lt;=500,'Tabla probabilidad'!$B$7,IF(H19&lt;=5000,'Tabla probabilidad'!$B$8,IF(H19&gt;5000,'Tabla probabilidad'!$B$9)))))</f>
        <v>Muy Alta</v>
      </c>
      <c r="J19" s="405">
        <f>IF(H19&lt;=2,'Tabla probabilidad'!$D$5,IF(H19&lt;=24,'Tabla probabilidad'!$D$6,IF(H19&lt;=500,'Tabla probabilidad'!$D$7,IF(H19&lt;=5000,'Tabla probabilidad'!$D$8,IF(H19&gt;5000,'Tabla probabilidad'!$D$9)))))</f>
        <v>1</v>
      </c>
      <c r="K19" s="364" t="s">
        <v>340</v>
      </c>
      <c r="L19" s="364"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Moderado</v>
      </c>
      <c r="M19" s="364"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60%</v>
      </c>
      <c r="N19" s="364" t="str">
        <f>VLOOKUP((I19&amp;L19),Hoja1!$B$4:$C$28,2,0)</f>
        <v xml:space="preserve">Alto </v>
      </c>
      <c r="O19" s="270">
        <v>1</v>
      </c>
      <c r="P19" s="256" t="s">
        <v>341</v>
      </c>
      <c r="Q19" s="270" t="str">
        <f t="shared" si="0"/>
        <v>Probabilidad</v>
      </c>
      <c r="R19" s="270" t="s">
        <v>311</v>
      </c>
      <c r="S19" s="270" t="s">
        <v>312</v>
      </c>
      <c r="T19" s="272">
        <f>VLOOKUP(R19&amp;S19,Hoja1!$Q$4:$R$9,2,0)</f>
        <v>0.45</v>
      </c>
      <c r="U19" s="270" t="s">
        <v>313</v>
      </c>
      <c r="V19" s="270" t="s">
        <v>314</v>
      </c>
      <c r="W19" s="270" t="s">
        <v>315</v>
      </c>
      <c r="X19" s="272">
        <f>IF(Q19="Probabilidad",($J$19*T19),IF(Q19="Impacto"," "))</f>
        <v>0.45</v>
      </c>
      <c r="Y19" s="272" t="str">
        <f>IF(Z19&lt;=20%,'Tabla probabilidad'!$B$5,IF(Z19&lt;=40%,'Tabla probabilidad'!$B$6,IF(Z19&lt;=60%,'Tabla probabilidad'!$B$7,IF(Z19&lt;=80%,'Tabla probabilidad'!$B$8,IF(Z19&lt;=100%,'Tabla probabilidad'!$B$9)))))</f>
        <v>Media</v>
      </c>
      <c r="Z19" s="272">
        <f>IF(R19="Preventivo",(J19-(J19*T19)),IF(R19="Detectivo",(J19-(J19*T19)),IF(R19="Correctivo",(J19))))</f>
        <v>0.55000000000000004</v>
      </c>
      <c r="AA19" s="365" t="str">
        <f>IF(AB19&lt;=20%,'Tabla probabilidad'!$B$5,IF(AB19&lt;=40%,'Tabla probabilidad'!$B$6,IF(AB19&lt;=60%,'Tabla probabilidad'!$B$7,IF(AB19&lt;=80%,'Tabla probabilidad'!$B$8,IF(AB19&lt;=100%,'Tabla probabilidad'!$B$9)))))</f>
        <v>Media</v>
      </c>
      <c r="AB19" s="365">
        <f>AVERAGE(Z19:Z23)</f>
        <v>0.55000000000000004</v>
      </c>
      <c r="AC19" s="272" t="str">
        <f t="shared" si="1"/>
        <v>Moderado</v>
      </c>
      <c r="AD19" s="272">
        <f>IF(Q19="Probabilidad",(($M$19-0)),IF(Q19="Impacto",($M$19-($M$19*T19))))</f>
        <v>0.6</v>
      </c>
      <c r="AE19" s="365" t="str">
        <f>IF(AF19&lt;=20%,"Leve",IF(AF19&lt;=40%,"Menor",IF(AF19&lt;=60%,"Moderado",IF(AF19&lt;=80%,"Mayor",IF(AF19&lt;=100%,"Catastrófico")))))</f>
        <v>Moderado</v>
      </c>
      <c r="AF19" s="365">
        <f>AVERAGE(AD19:AD23)</f>
        <v>0.6</v>
      </c>
      <c r="AG19" s="350" t="str">
        <f>VLOOKUP(AA19&amp;AE19,Hoja1!$B$4:$C$28,2,0)</f>
        <v>Moderado</v>
      </c>
      <c r="AH19" s="350" t="s">
        <v>342</v>
      </c>
      <c r="AI19" s="350" t="s">
        <v>343</v>
      </c>
      <c r="AJ19" s="357" t="s">
        <v>318</v>
      </c>
      <c r="AK19" s="360">
        <v>44197</v>
      </c>
      <c r="AL19" s="360">
        <v>44561</v>
      </c>
      <c r="AM19" s="361" t="s">
        <v>330</v>
      </c>
      <c r="AN19" s="415" t="s">
        <v>320</v>
      </c>
    </row>
    <row r="20" spans="1:40" ht="55.5" customHeight="1">
      <c r="A20" s="364"/>
      <c r="B20" s="351"/>
      <c r="C20" s="364"/>
      <c r="D20" s="412"/>
      <c r="E20" s="364"/>
      <c r="F20" s="364"/>
      <c r="G20" s="364"/>
      <c r="H20" s="364"/>
      <c r="I20" s="408"/>
      <c r="J20" s="405"/>
      <c r="K20" s="364"/>
      <c r="L20" s="407"/>
      <c r="M20" s="407"/>
      <c r="N20" s="364"/>
      <c r="O20" s="270">
        <v>2</v>
      </c>
      <c r="P20" s="256" t="s">
        <v>344</v>
      </c>
      <c r="Q20" s="270" t="str">
        <f t="shared" si="0"/>
        <v>Probabilidad</v>
      </c>
      <c r="R20" s="270" t="s">
        <v>311</v>
      </c>
      <c r="S20" s="270" t="s">
        <v>312</v>
      </c>
      <c r="T20" s="272">
        <f>VLOOKUP(R20&amp;S20,Hoja1!$Q$4:$R$9,2,0)</f>
        <v>0.45</v>
      </c>
      <c r="U20" s="270" t="s">
        <v>313</v>
      </c>
      <c r="V20" s="270" t="s">
        <v>314</v>
      </c>
      <c r="W20" s="270" t="s">
        <v>315</v>
      </c>
      <c r="X20" s="272">
        <f t="shared" ref="X20:X23" si="5">IF(Q20="Probabilidad",($J$19*T20),IF(Q20="Impacto"," "))</f>
        <v>0.45</v>
      </c>
      <c r="Y20" s="272" t="str">
        <f>IF(Z20&lt;=20%,'Tabla probabilidad'!$B$5,IF(Z20&lt;=40%,'Tabla probabilidad'!$B$6,IF(Z20&lt;=60%,'Tabla probabilidad'!$B$7,IF(Z20&lt;=80%,'Tabla probabilidad'!$B$8,IF(Z20&lt;=100%,'Tabla probabilidad'!$B$9)))))</f>
        <v>Media</v>
      </c>
      <c r="Z20" s="272">
        <f>IF(R20="Preventivo",(J19-(J19*T20)),IF(R20="Detectivo",(J19-(J19*T20)),IF(R20="Correctivo",(J19))))</f>
        <v>0.55000000000000004</v>
      </c>
      <c r="AA20" s="366"/>
      <c r="AB20" s="366"/>
      <c r="AC20" s="272" t="str">
        <f t="shared" si="1"/>
        <v>Moderado</v>
      </c>
      <c r="AD20" s="272">
        <f t="shared" ref="AD20:AD23" si="6">IF(Q20="Probabilidad",(($M$19-0)),IF(Q20="Impacto",($M$19-($M$19*T20))))</f>
        <v>0.6</v>
      </c>
      <c r="AE20" s="366"/>
      <c r="AF20" s="366"/>
      <c r="AG20" s="351"/>
      <c r="AH20" s="351"/>
      <c r="AI20" s="351"/>
      <c r="AJ20" s="358"/>
      <c r="AK20" s="358"/>
      <c r="AL20" s="358"/>
      <c r="AM20" s="362"/>
      <c r="AN20" s="415"/>
    </row>
    <row r="21" spans="1:40" ht="42" customHeight="1">
      <c r="A21" s="364"/>
      <c r="B21" s="351"/>
      <c r="C21" s="364"/>
      <c r="D21" s="412"/>
      <c r="E21" s="364"/>
      <c r="F21" s="364"/>
      <c r="G21" s="364"/>
      <c r="H21" s="364"/>
      <c r="I21" s="408"/>
      <c r="J21" s="405"/>
      <c r="K21" s="364"/>
      <c r="L21" s="407"/>
      <c r="M21" s="407"/>
      <c r="N21" s="364"/>
      <c r="O21" s="270">
        <v>3</v>
      </c>
      <c r="P21" s="256" t="s">
        <v>345</v>
      </c>
      <c r="Q21" s="270" t="str">
        <f t="shared" si="0"/>
        <v>Probabilidad</v>
      </c>
      <c r="R21" s="270" t="s">
        <v>311</v>
      </c>
      <c r="S21" s="270" t="s">
        <v>312</v>
      </c>
      <c r="T21" s="272">
        <f>VLOOKUP(R21&amp;S21,Hoja1!$Q$4:$R$9,2,0)</f>
        <v>0.45</v>
      </c>
      <c r="U21" s="270" t="s">
        <v>313</v>
      </c>
      <c r="V21" s="270" t="s">
        <v>314</v>
      </c>
      <c r="W21" s="270" t="s">
        <v>315</v>
      </c>
      <c r="X21" s="272">
        <f t="shared" si="5"/>
        <v>0.45</v>
      </c>
      <c r="Y21" s="272" t="str">
        <f>IF(Z21&lt;=20%,'Tabla probabilidad'!$B$5,IF(Z21&lt;=40%,'Tabla probabilidad'!$B$6,IF(Z21&lt;=60%,'Tabla probabilidad'!$B$7,IF(Z21&lt;=80%,'Tabla probabilidad'!$B$8,IF(Z21&lt;=100%,'Tabla probabilidad'!$B$9)))))</f>
        <v>Media</v>
      </c>
      <c r="Z21" s="272">
        <f>IF(R21="Preventivo",(J19-(J19*T21)),IF(R21="Detectivo",(J19-(J19*T21)),IF(R21="Correctivo",(J19))))</f>
        <v>0.55000000000000004</v>
      </c>
      <c r="AA21" s="366"/>
      <c r="AB21" s="366"/>
      <c r="AC21" s="272" t="str">
        <f t="shared" si="1"/>
        <v>Moderado</v>
      </c>
      <c r="AD21" s="272">
        <f t="shared" si="6"/>
        <v>0.6</v>
      </c>
      <c r="AE21" s="366"/>
      <c r="AF21" s="366"/>
      <c r="AG21" s="351"/>
      <c r="AH21" s="351"/>
      <c r="AI21" s="351"/>
      <c r="AJ21" s="358"/>
      <c r="AK21" s="358"/>
      <c r="AL21" s="358"/>
      <c r="AM21" s="362"/>
      <c r="AN21" s="415"/>
    </row>
    <row r="22" spans="1:40" ht="96.75" customHeight="1" thickBot="1">
      <c r="A22" s="364"/>
      <c r="B22" s="351"/>
      <c r="C22" s="364"/>
      <c r="D22" s="412"/>
      <c r="E22" s="364"/>
      <c r="F22" s="364"/>
      <c r="G22" s="364"/>
      <c r="H22" s="364"/>
      <c r="I22" s="408"/>
      <c r="J22" s="405"/>
      <c r="K22" s="364"/>
      <c r="L22" s="407"/>
      <c r="M22" s="407"/>
      <c r="N22" s="364"/>
      <c r="O22" s="270">
        <v>4</v>
      </c>
      <c r="P22" s="258" t="s">
        <v>346</v>
      </c>
      <c r="Q22" s="270" t="str">
        <f t="shared" si="0"/>
        <v>Probabilidad</v>
      </c>
      <c r="R22" s="270" t="s">
        <v>311</v>
      </c>
      <c r="S22" s="270" t="s">
        <v>312</v>
      </c>
      <c r="T22" s="272">
        <f>VLOOKUP(R22&amp;S22,Hoja1!$Q$4:$R$9,2,0)</f>
        <v>0.45</v>
      </c>
      <c r="U22" s="270" t="s">
        <v>313</v>
      </c>
      <c r="V22" s="270" t="s">
        <v>314</v>
      </c>
      <c r="W22" s="270" t="s">
        <v>315</v>
      </c>
      <c r="X22" s="272">
        <f t="shared" si="5"/>
        <v>0.45</v>
      </c>
      <c r="Y22" s="272" t="str">
        <f>IF(Z22&lt;=20%,'Tabla probabilidad'!$B$5,IF(Z22&lt;=40%,'Tabla probabilidad'!$B$6,IF(Z22&lt;=60%,'Tabla probabilidad'!$B$7,IF(Z22&lt;=80%,'Tabla probabilidad'!$B$8,IF(Z22&lt;=100%,'Tabla probabilidad'!$B$9)))))</f>
        <v>Media</v>
      </c>
      <c r="Z22" s="272">
        <f>IF(R22="Preventivo",(J19-(J19*T22)),IF(R22="Detectivo",(J19-(J19*T22)),IF(R22="Correctivo",(J19))))</f>
        <v>0.55000000000000004</v>
      </c>
      <c r="AA22" s="366"/>
      <c r="AB22" s="366"/>
      <c r="AC22" s="272" t="str">
        <f t="shared" si="1"/>
        <v>Moderado</v>
      </c>
      <c r="AD22" s="272">
        <f t="shared" si="6"/>
        <v>0.6</v>
      </c>
      <c r="AE22" s="366"/>
      <c r="AF22" s="366"/>
      <c r="AG22" s="351"/>
      <c r="AH22" s="351"/>
      <c r="AI22" s="351"/>
      <c r="AJ22" s="358"/>
      <c r="AK22" s="358"/>
      <c r="AL22" s="358"/>
      <c r="AM22" s="362"/>
      <c r="AN22" s="415"/>
    </row>
    <row r="23" spans="1:40" ht="104.25" customHeight="1">
      <c r="A23" s="350"/>
      <c r="B23" s="352"/>
      <c r="C23" s="364"/>
      <c r="D23" s="412"/>
      <c r="E23" s="350"/>
      <c r="F23" s="350"/>
      <c r="G23" s="364"/>
      <c r="H23" s="350"/>
      <c r="I23" s="414"/>
      <c r="J23" s="365"/>
      <c r="K23" s="364"/>
      <c r="L23" s="407"/>
      <c r="M23" s="407"/>
      <c r="N23" s="350"/>
      <c r="O23" s="266">
        <v>5</v>
      </c>
      <c r="P23" s="260" t="s">
        <v>347</v>
      </c>
      <c r="Q23" s="266" t="str">
        <f t="shared" si="0"/>
        <v>Probabilidad</v>
      </c>
      <c r="R23" s="266" t="s">
        <v>311</v>
      </c>
      <c r="S23" s="266" t="s">
        <v>312</v>
      </c>
      <c r="T23" s="271">
        <f>VLOOKUP(R23&amp;S23,Hoja1!$Q$4:$R$9,2,0)</f>
        <v>0.45</v>
      </c>
      <c r="U23" s="266" t="s">
        <v>313</v>
      </c>
      <c r="V23" s="266" t="s">
        <v>314</v>
      </c>
      <c r="W23" s="266" t="s">
        <v>315</v>
      </c>
      <c r="X23" s="271">
        <f t="shared" si="5"/>
        <v>0.45</v>
      </c>
      <c r="Y23" s="271" t="str">
        <f>IF(Z23&lt;=20%,'Tabla probabilidad'!$B$5,IF(Z23&lt;=40%,'Tabla probabilidad'!$B$6,IF(Z23&lt;=60%,'Tabla probabilidad'!$B$7,IF(Z23&lt;=80%,'Tabla probabilidad'!$B$8,IF(Z23&lt;=100%,'Tabla probabilidad'!$B$9)))))</f>
        <v>Media</v>
      </c>
      <c r="Z23" s="271">
        <f>IF(R23="Preventivo",(J19-(J19*T23)),IF(R23="Detectivo",(J19-(J19*T23)),IF(R23="Correctivo",(J19))))</f>
        <v>0.55000000000000004</v>
      </c>
      <c r="AA23" s="367"/>
      <c r="AB23" s="366"/>
      <c r="AC23" s="271" t="str">
        <f t="shared" si="1"/>
        <v>Moderado</v>
      </c>
      <c r="AD23" s="271">
        <f t="shared" si="6"/>
        <v>0.6</v>
      </c>
      <c r="AE23" s="366"/>
      <c r="AF23" s="366"/>
      <c r="AG23" s="351"/>
      <c r="AH23" s="351"/>
      <c r="AI23" s="351"/>
      <c r="AJ23" s="359"/>
      <c r="AK23" s="359"/>
      <c r="AL23" s="359"/>
      <c r="AM23" s="363"/>
      <c r="AN23" s="357"/>
    </row>
    <row r="24" spans="1:40" ht="90" customHeight="1">
      <c r="A24" s="364">
        <v>4</v>
      </c>
      <c r="B24" s="350" t="s">
        <v>348</v>
      </c>
      <c r="C24" s="364" t="s">
        <v>349</v>
      </c>
      <c r="D24" s="406" t="s">
        <v>350</v>
      </c>
      <c r="E24" s="364" t="s">
        <v>351</v>
      </c>
      <c r="F24" s="364" t="s">
        <v>352</v>
      </c>
      <c r="G24" s="364" t="s">
        <v>353</v>
      </c>
      <c r="H24" s="364">
        <v>120</v>
      </c>
      <c r="I24" s="408" t="str">
        <f>IF(H24&lt;=2,'Tabla probabilidad'!$B$5,IF(H24&lt;=24,'Tabla probabilidad'!$B$6,IF(H24&lt;=500,'Tabla probabilidad'!$B$7,IF(H24&lt;=5000,'Tabla probabilidad'!$B$8,IF(H24&gt;5000,'Tabla probabilidad'!$B$9)))))</f>
        <v>Media</v>
      </c>
      <c r="J24" s="405">
        <f>IF(H24&lt;=2,'Tabla probabilidad'!$D$5,IF(H24&lt;=24,'Tabla probabilidad'!$D$6,IF(H24&lt;=500,'Tabla probabilidad'!$D$7,IF(H24&lt;=5000,'Tabla probabilidad'!$D$8,IF(H24&gt;5000,'Tabla probabilidad'!$D$9)))))</f>
        <v>0.6</v>
      </c>
      <c r="K24" s="364" t="s">
        <v>309</v>
      </c>
      <c r="L24" s="364"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Moderado</v>
      </c>
      <c r="M24" s="364"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60%</v>
      </c>
      <c r="N24" s="364" t="str">
        <f>VLOOKUP((I24&amp;L24),Hoja1!$B$4:$C$28,2,0)</f>
        <v>Moderado</v>
      </c>
      <c r="O24" s="270">
        <v>1</v>
      </c>
      <c r="P24" s="261" t="s">
        <v>354</v>
      </c>
      <c r="Q24" s="270" t="str">
        <f t="shared" ref="Q24" si="7">IF(R24="Preventivo","Probabilidad",IF(R24="Detectivo","Probabilidad", IF(R24="Correctivo","Impacto")))</f>
        <v>Probabilidad</v>
      </c>
      <c r="R24" s="270" t="s">
        <v>311</v>
      </c>
      <c r="S24" s="270" t="s">
        <v>312</v>
      </c>
      <c r="T24" s="272">
        <f>VLOOKUP(R24&amp;S24,Hoja1!$Q$4:$R$9,2,0)</f>
        <v>0.45</v>
      </c>
      <c r="U24" s="270" t="s">
        <v>313</v>
      </c>
      <c r="V24" s="270" t="s">
        <v>314</v>
      </c>
      <c r="W24" s="270" t="s">
        <v>315</v>
      </c>
      <c r="X24" s="272">
        <f>IF(Q24="Probabilidad",($J$24*T24),IF(Q24="Impacto"," "))</f>
        <v>0.27</v>
      </c>
      <c r="Y24" s="272" t="str">
        <f>IF(Z24&lt;=20%,'Tabla probabilidad'!$B$5,IF(Z24&lt;=40%,'Tabla probabilidad'!$B$6,IF(Z24&lt;=60%,'Tabla probabilidad'!$B$7,IF(Z24&lt;=80%,'Tabla probabilidad'!$B$8,IF(Z24&lt;=100%,'Tabla probabilidad'!$B$9)))))</f>
        <v>Baja</v>
      </c>
      <c r="Z24" s="272">
        <f>IF(R24="Preventivo",(J24-(J24*T24)),IF(R24="Detectivo",(J24-(J24*T24)),IF(R24="Correctivo",(J24))))</f>
        <v>0.32999999999999996</v>
      </c>
      <c r="AA24" s="365" t="str">
        <f>IF(AB24&lt;=20%,'Tabla probabilidad'!$B$5,IF(AB24&lt;=40%,'Tabla probabilidad'!$B$6,IF(AB24&lt;=60%,'Tabla probabilidad'!$B$7,IF(AB24&lt;=80%,'Tabla probabilidad'!$B$8,IF(AB24&lt;=100%,'Tabla probabilidad'!$B$9)))))</f>
        <v>Baja</v>
      </c>
      <c r="AB24" s="365">
        <f>AVERAGE(Z24:Z28)</f>
        <v>0.32999999999999996</v>
      </c>
      <c r="AC24" s="272" t="str">
        <f t="shared" ref="AC24:AC28" si="8">IF(AD24&lt;=20%,"Leve",IF(AD24&lt;=40%,"Menor",IF(AD24&lt;=60%,"Moderado",IF(AD24&lt;=80%,"Mayor",IF(AD24&lt;=100%,"Catastrófico")))))</f>
        <v>Moderado</v>
      </c>
      <c r="AD24" s="272">
        <f>IF(Q24="Probabilidad",(($M$24-0)),IF(Q24="Impacto",($M$24-($M$24*T24))))</f>
        <v>0.6</v>
      </c>
      <c r="AE24" s="365" t="str">
        <f>IF(AF24&lt;=20%,"Leve",IF(AF24&lt;=40%,"Menor",IF(AF24&lt;=60%,"Moderado",IF(AF24&lt;=80%,"Mayor",IF(AF24&lt;=100%,"Catastrófico")))))</f>
        <v>Moderado</v>
      </c>
      <c r="AF24" s="365">
        <f>AVERAGE(AD24:AD28)</f>
        <v>0.6</v>
      </c>
      <c r="AG24" s="350" t="str">
        <f>VLOOKUP(AA24&amp;AE24,Hoja1!$B$4:$C$28,2,0)</f>
        <v>Moderado</v>
      </c>
      <c r="AH24" s="350" t="s">
        <v>342</v>
      </c>
      <c r="AI24" s="350" t="s">
        <v>355</v>
      </c>
      <c r="AJ24" s="350" t="s">
        <v>318</v>
      </c>
      <c r="AK24" s="353">
        <v>44197</v>
      </c>
      <c r="AL24" s="353">
        <v>44561</v>
      </c>
      <c r="AM24" s="354" t="s">
        <v>330</v>
      </c>
      <c r="AN24" s="364" t="s">
        <v>320</v>
      </c>
    </row>
    <row r="25" spans="1:40" ht="84.75" customHeight="1">
      <c r="A25" s="364"/>
      <c r="B25" s="351"/>
      <c r="C25" s="364"/>
      <c r="D25" s="406"/>
      <c r="E25" s="364"/>
      <c r="F25" s="364"/>
      <c r="G25" s="364"/>
      <c r="H25" s="364"/>
      <c r="I25" s="408"/>
      <c r="J25" s="405"/>
      <c r="K25" s="364"/>
      <c r="L25" s="407"/>
      <c r="M25" s="407"/>
      <c r="N25" s="364"/>
      <c r="O25" s="270">
        <v>2</v>
      </c>
      <c r="P25" s="261"/>
      <c r="Q25" s="270"/>
      <c r="R25" s="270"/>
      <c r="S25" s="270"/>
      <c r="T25" s="272"/>
      <c r="U25" s="270"/>
      <c r="V25" s="270"/>
      <c r="W25" s="270"/>
      <c r="X25" s="272" t="b">
        <f t="shared" ref="X25:X28" si="9">IF(Q25="Probabilidad",($J$24*T25),IF(Q25="Impacto"," "))</f>
        <v>0</v>
      </c>
      <c r="Y25" s="272" t="b">
        <f>IF(Z25&lt;=20%,'Tabla probabilidad'!$B$5,IF(Z25&lt;=40%,'Tabla probabilidad'!$B$6,IF(Z25&lt;=60%,'Tabla probabilidad'!$B$7,IF(Z25&lt;=80%,'Tabla probabilidad'!$B$8,IF(Z25&lt;=100%,'Tabla probabilidad'!$B$9)))))</f>
        <v>0</v>
      </c>
      <c r="Z25" s="272" t="b">
        <f>IF(R25="Preventivo",(J24-(J24*T25)),IF(R25="Detectivo",(J24-(J24*T25)),IF(R25="Correctivo",(J24))))</f>
        <v>0</v>
      </c>
      <c r="AA25" s="366"/>
      <c r="AB25" s="366"/>
      <c r="AC25" s="272" t="b">
        <f t="shared" si="8"/>
        <v>0</v>
      </c>
      <c r="AD25" s="272" t="b">
        <f t="shared" ref="AD25:AD28" si="10">IF(Q25="Probabilidad",(($M$24-0)),IF(Q25="Impacto",($M$24-($M$24*T25))))</f>
        <v>0</v>
      </c>
      <c r="AE25" s="366"/>
      <c r="AF25" s="366"/>
      <c r="AG25" s="351"/>
      <c r="AH25" s="351"/>
      <c r="AI25" s="351"/>
      <c r="AJ25" s="351"/>
      <c r="AK25" s="351"/>
      <c r="AL25" s="351"/>
      <c r="AM25" s="355"/>
      <c r="AN25" s="364"/>
    </row>
    <row r="26" spans="1:40">
      <c r="A26" s="364"/>
      <c r="B26" s="351"/>
      <c r="C26" s="364"/>
      <c r="D26" s="406"/>
      <c r="E26" s="364"/>
      <c r="F26" s="364"/>
      <c r="G26" s="364"/>
      <c r="H26" s="364"/>
      <c r="I26" s="408"/>
      <c r="J26" s="405"/>
      <c r="K26" s="364"/>
      <c r="L26" s="407"/>
      <c r="M26" s="407"/>
      <c r="N26" s="364"/>
      <c r="O26" s="270">
        <v>3</v>
      </c>
      <c r="P26" s="261"/>
      <c r="Q26" s="270"/>
      <c r="R26" s="270"/>
      <c r="S26" s="270"/>
      <c r="T26" s="272"/>
      <c r="U26" s="270"/>
      <c r="V26" s="270"/>
      <c r="W26" s="270"/>
      <c r="X26" s="272" t="b">
        <f t="shared" si="9"/>
        <v>0</v>
      </c>
      <c r="Y26" s="272" t="b">
        <f>IF(Z26&lt;=20%,'Tabla probabilidad'!$B$5,IF(Z26&lt;=40%,'Tabla probabilidad'!$B$6,IF(Z26&lt;=60%,'Tabla probabilidad'!$B$7,IF(Z26&lt;=80%,'Tabla probabilidad'!$B$8,IF(Z26&lt;=100%,'Tabla probabilidad'!$B$9)))))</f>
        <v>0</v>
      </c>
      <c r="Z26" s="272" t="b">
        <f>IF(R26="Preventivo",(J24-(J24*T26)),IF(R26="Detectivo",(J24-(J24*T26)),IF(R26="Correctivo",(J24))))</f>
        <v>0</v>
      </c>
      <c r="AA26" s="366"/>
      <c r="AB26" s="366"/>
      <c r="AC26" s="272" t="b">
        <f t="shared" si="8"/>
        <v>0</v>
      </c>
      <c r="AD26" s="272" t="b">
        <f t="shared" si="10"/>
        <v>0</v>
      </c>
      <c r="AE26" s="366"/>
      <c r="AF26" s="366"/>
      <c r="AG26" s="351"/>
      <c r="AH26" s="351"/>
      <c r="AI26" s="351"/>
      <c r="AJ26" s="351"/>
      <c r="AK26" s="351"/>
      <c r="AL26" s="351"/>
      <c r="AM26" s="355"/>
      <c r="AN26" s="364"/>
    </row>
    <row r="27" spans="1:40" ht="121.5" customHeight="1">
      <c r="A27" s="364"/>
      <c r="B27" s="351"/>
      <c r="C27" s="364"/>
      <c r="D27" s="406"/>
      <c r="E27" s="364"/>
      <c r="F27" s="364"/>
      <c r="G27" s="364"/>
      <c r="H27" s="364"/>
      <c r="I27" s="408"/>
      <c r="J27" s="405"/>
      <c r="K27" s="364"/>
      <c r="L27" s="407"/>
      <c r="M27" s="407"/>
      <c r="N27" s="364"/>
      <c r="O27" s="270">
        <v>4</v>
      </c>
      <c r="P27" s="262"/>
      <c r="Q27" s="270"/>
      <c r="R27" s="270"/>
      <c r="S27" s="270"/>
      <c r="T27" s="272"/>
      <c r="U27" s="270"/>
      <c r="V27" s="270"/>
      <c r="W27" s="270"/>
      <c r="X27" s="272" t="b">
        <f t="shared" si="9"/>
        <v>0</v>
      </c>
      <c r="Y27" s="272" t="b">
        <f>IF(Z27&lt;=20%,'Tabla probabilidad'!$B$5,IF(Z27&lt;=40%,'Tabla probabilidad'!$B$6,IF(Z27&lt;=60%,'Tabla probabilidad'!$B$7,IF(Z27&lt;=80%,'Tabla probabilidad'!$B$8,IF(Z27&lt;=100%,'Tabla probabilidad'!$B$9)))))</f>
        <v>0</v>
      </c>
      <c r="Z27" s="272" t="b">
        <f>IF(R27="Preventivo",(J24-(J24*T27)),IF(R27="Detectivo",(J24-(J24*T27)),IF(R27="Correctivo",(J24))))</f>
        <v>0</v>
      </c>
      <c r="AA27" s="366"/>
      <c r="AB27" s="366"/>
      <c r="AC27" s="272" t="b">
        <f t="shared" si="8"/>
        <v>0</v>
      </c>
      <c r="AD27" s="272" t="b">
        <f t="shared" si="10"/>
        <v>0</v>
      </c>
      <c r="AE27" s="366"/>
      <c r="AF27" s="366"/>
      <c r="AG27" s="351"/>
      <c r="AH27" s="351"/>
      <c r="AI27" s="351"/>
      <c r="AJ27" s="351"/>
      <c r="AK27" s="351"/>
      <c r="AL27" s="351"/>
      <c r="AM27" s="355"/>
      <c r="AN27" s="364"/>
    </row>
    <row r="28" spans="1:40" ht="162" customHeight="1">
      <c r="A28" s="364"/>
      <c r="B28" s="352"/>
      <c r="C28" s="364"/>
      <c r="D28" s="406"/>
      <c r="E28" s="364"/>
      <c r="F28" s="364"/>
      <c r="G28" s="364"/>
      <c r="H28" s="364"/>
      <c r="I28" s="408"/>
      <c r="J28" s="405"/>
      <c r="K28" s="364"/>
      <c r="L28" s="407"/>
      <c r="M28" s="407"/>
      <c r="N28" s="364"/>
      <c r="O28" s="270">
        <v>5</v>
      </c>
      <c r="P28" s="263"/>
      <c r="Q28" s="270"/>
      <c r="R28" s="270"/>
      <c r="S28" s="270"/>
      <c r="T28" s="272"/>
      <c r="U28" s="270"/>
      <c r="V28" s="270"/>
      <c r="W28" s="270"/>
      <c r="X28" s="272" t="b">
        <f t="shared" si="9"/>
        <v>0</v>
      </c>
      <c r="Y28" s="272" t="b">
        <f>IF(Z28&lt;=20%,'Tabla probabilidad'!$B$5,IF(Z28&lt;=40%,'Tabla probabilidad'!$B$6,IF(Z28&lt;=60%,'Tabla probabilidad'!$B$7,IF(Z28&lt;=80%,'Tabla probabilidad'!$B$8,IF(Z28&lt;=100%,'Tabla probabilidad'!$B$9)))))</f>
        <v>0</v>
      </c>
      <c r="Z28" s="272" t="b">
        <f>IF(R28="Preventivo",(J24-(J24*T28)),IF(R28="Detectivo",(J24-(J24*T28)),IF(R28="Correctivo",(J24))))</f>
        <v>0</v>
      </c>
      <c r="AA28" s="367"/>
      <c r="AB28" s="367"/>
      <c r="AC28" s="272" t="b">
        <f t="shared" si="8"/>
        <v>0</v>
      </c>
      <c r="AD28" s="272" t="b">
        <f t="shared" si="10"/>
        <v>0</v>
      </c>
      <c r="AE28" s="367"/>
      <c r="AF28" s="367"/>
      <c r="AG28" s="352"/>
      <c r="AH28" s="351"/>
      <c r="AI28" s="352"/>
      <c r="AJ28" s="352"/>
      <c r="AK28" s="352"/>
      <c r="AL28" s="352"/>
      <c r="AM28" s="356"/>
      <c r="AN28" s="350"/>
    </row>
    <row r="29" spans="1:40" ht="42.75" customHeight="1">
      <c r="A29" s="415"/>
      <c r="B29" s="357"/>
      <c r="C29" s="415"/>
      <c r="D29" s="425"/>
      <c r="E29" s="415"/>
      <c r="F29" s="415"/>
      <c r="G29" s="415"/>
      <c r="H29" s="415"/>
      <c r="I29" s="416" t="str">
        <f>IF(H29&lt;=2,'Tabla probabilidad'!$B$5,IF(H29&lt;=24,'Tabla probabilidad'!$B$6,IF(H29&lt;=500,'Tabla probabilidad'!$B$7,IF(H29&lt;=5000,'Tabla probabilidad'!$B$8,IF(H29&gt;5000,'Tabla probabilidad'!$B$9)))))</f>
        <v>Muy Baja</v>
      </c>
      <c r="J29" s="417">
        <f>IF(H29&lt;=2,'Tabla probabilidad'!$D$5,IF(H29&lt;=24,'Tabla probabilidad'!$D$6,IF(H29&lt;=500,'Tabla probabilidad'!$D$7,IF(H29&lt;=5000,'Tabla probabilidad'!$D$8,IF(H29&gt;5000,'Tabla probabilidad'!$D$9)))))</f>
        <v>0.2</v>
      </c>
      <c r="K29" s="415"/>
      <c r="L29" s="415" t="b">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0</v>
      </c>
      <c r="M29" s="415" t="b">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0</v>
      </c>
      <c r="N29" s="415" t="e">
        <f>VLOOKUP((I29&amp;L29),Hoja1!$B$4:$C$28,2,0)</f>
        <v>#N/A</v>
      </c>
      <c r="O29" s="267">
        <v>1</v>
      </c>
      <c r="P29" s="138"/>
      <c r="Q29" s="267" t="b">
        <f t="shared" ref="Q29:Q48" si="11">IF(R29="Preventivo","Probabilidad",IF(R29="Detectivo","Probabilidad", IF(R29="Correctivo","Impacto")))</f>
        <v>0</v>
      </c>
      <c r="R29" s="267"/>
      <c r="S29" s="267"/>
      <c r="T29" s="269" t="e">
        <f>VLOOKUP(R29&amp;S29,Hoja1!$Q$4:$R$9,2,0)</f>
        <v>#N/A</v>
      </c>
      <c r="U29" s="267"/>
      <c r="V29" s="267"/>
      <c r="W29" s="267"/>
      <c r="X29" s="269" t="b">
        <f>IF(Q29="Probabilidad",($J$29*T29),IF(Q29="Impacto"," "))</f>
        <v>0</v>
      </c>
      <c r="Y29" s="269" t="b">
        <f>IF(Z29&lt;=20%,'Tabla probabilidad'!$B$5,IF(Z29&lt;=40%,'Tabla probabilidad'!$B$6,IF(Z29&lt;=60%,'Tabla probabilidad'!$B$7,IF(Z29&lt;=80%,'Tabla probabilidad'!$B$8,IF(Z29&lt;=100%,'Tabla probabilidad'!$B$9)))))</f>
        <v>0</v>
      </c>
      <c r="Z29" s="269" t="b">
        <f>IF(R29="Preventivo",(J29-(J29*T29)),IF(R29="Detectivo",(J29-(J29*T29)),IF(R29="Correctivo",(J29))))</f>
        <v>0</v>
      </c>
      <c r="AA29" s="422" t="e">
        <f>IF(AB29&lt;=20%,'Tabla probabilidad'!$B$5,IF(AB29&lt;=40%,'Tabla probabilidad'!$B$6,IF(AB29&lt;=60%,'Tabla probabilidad'!$B$7,IF(AB29&lt;=80%,'Tabla probabilidad'!$B$8,IF(AB29&lt;=100%,'Tabla probabilidad'!$B$9)))))</f>
        <v>#DIV/0!</v>
      </c>
      <c r="AB29" s="422" t="e">
        <f>AVERAGE(Z29:Z33)</f>
        <v>#DIV/0!</v>
      </c>
      <c r="AC29" s="269" t="b">
        <f t="shared" ref="AC29:AC48" si="12">IF(AD29&lt;=20%,"Leve",IF(AD29&lt;=40%,"Menor",IF(AD29&lt;=60%,"Moderado",IF(AD29&lt;=80%,"Mayor",IF(AD29&lt;=100%,"Catastrófico")))))</f>
        <v>0</v>
      </c>
      <c r="AD29" s="269" t="b">
        <f>IF(Q29="Probabilidad",(($M$29-0)),IF(Q29="Impacto",($M$29-($M$29*T29))))</f>
        <v>0</v>
      </c>
      <c r="AE29" s="422" t="e">
        <f>IF(AF29&lt;=20%,"Leve",IF(AF29&lt;=40%,"Menor",IF(AF29&lt;=60%,"Moderado",IF(AF29&lt;=80%,"Mayor",IF(AF29&lt;=100%,"Catastrófico")))))</f>
        <v>#DIV/0!</v>
      </c>
      <c r="AF29" s="422" t="e">
        <f>AVERAGE(AD29:AD33)</f>
        <v>#DIV/0!</v>
      </c>
      <c r="AG29" s="357" t="e">
        <f>VLOOKUP(AA29&amp;AE29,Hoja1!$B$4:$C$28,2,0)</f>
        <v>#DIV/0!</v>
      </c>
      <c r="AH29" s="357"/>
      <c r="AI29" s="418"/>
      <c r="AJ29" s="418"/>
      <c r="AK29" s="418"/>
      <c r="AL29" s="418"/>
      <c r="AM29" s="418"/>
      <c r="AN29" s="415"/>
    </row>
    <row r="30" spans="1:40">
      <c r="A30" s="415"/>
      <c r="B30" s="358"/>
      <c r="C30" s="415"/>
      <c r="D30" s="425"/>
      <c r="E30" s="415"/>
      <c r="F30" s="415"/>
      <c r="G30" s="415"/>
      <c r="H30" s="415"/>
      <c r="I30" s="416"/>
      <c r="J30" s="417"/>
      <c r="K30" s="415"/>
      <c r="L30" s="421"/>
      <c r="M30" s="421"/>
      <c r="N30" s="415"/>
      <c r="O30" s="267">
        <v>2</v>
      </c>
      <c r="P30" s="138"/>
      <c r="Q30" s="267" t="b">
        <f t="shared" si="11"/>
        <v>0</v>
      </c>
      <c r="R30" s="267"/>
      <c r="S30" s="267"/>
      <c r="T30" s="269" t="e">
        <f>VLOOKUP(R30&amp;S30,Hoja1!$Q$4:$R$9,2,0)</f>
        <v>#N/A</v>
      </c>
      <c r="U30" s="267"/>
      <c r="V30" s="267"/>
      <c r="W30" s="267"/>
      <c r="X30" s="269" t="b">
        <f t="shared" ref="X30:X33" si="13">IF(Q30="Probabilidad",($J$29*T30),IF(Q30="Impacto"," "))</f>
        <v>0</v>
      </c>
      <c r="Y30" s="269" t="b">
        <f>IF(Z30&lt;=20%,'Tabla probabilidad'!$B$5,IF(Z30&lt;=40%,'Tabla probabilidad'!$B$6,IF(Z30&lt;=60%,'Tabla probabilidad'!$B$7,IF(Z30&lt;=80%,'Tabla probabilidad'!$B$8,IF(Z30&lt;=100%,'Tabla probabilidad'!$B$9)))))</f>
        <v>0</v>
      </c>
      <c r="Z30" s="269" t="b">
        <f>IF(R30="Preventivo",(J29-(J29*T30)),IF(R30="Detectivo",(J29-(J29*T30)),IF(R30="Correctivo",(J29))))</f>
        <v>0</v>
      </c>
      <c r="AA30" s="423"/>
      <c r="AB30" s="423"/>
      <c r="AC30" s="269" t="b">
        <f t="shared" si="12"/>
        <v>0</v>
      </c>
      <c r="AD30" s="269" t="b">
        <f t="shared" ref="AD30:AD33" si="14">IF(Q30="Probabilidad",(($M$29-0)),IF(Q30="Impacto",($M$29-($M$29*T30))))</f>
        <v>0</v>
      </c>
      <c r="AE30" s="423"/>
      <c r="AF30" s="423"/>
      <c r="AG30" s="358"/>
      <c r="AH30" s="358"/>
      <c r="AI30" s="419"/>
      <c r="AJ30" s="419"/>
      <c r="AK30" s="419"/>
      <c r="AL30" s="419"/>
      <c r="AM30" s="419"/>
      <c r="AN30" s="415"/>
    </row>
    <row r="31" spans="1:40">
      <c r="A31" s="415"/>
      <c r="B31" s="358"/>
      <c r="C31" s="415"/>
      <c r="D31" s="425"/>
      <c r="E31" s="415"/>
      <c r="F31" s="415"/>
      <c r="G31" s="415"/>
      <c r="H31" s="415"/>
      <c r="I31" s="416"/>
      <c r="J31" s="417"/>
      <c r="K31" s="415"/>
      <c r="L31" s="421"/>
      <c r="M31" s="421"/>
      <c r="N31" s="415"/>
      <c r="O31" s="267">
        <v>3</v>
      </c>
      <c r="P31" s="138"/>
      <c r="Q31" s="267" t="b">
        <f t="shared" si="11"/>
        <v>0</v>
      </c>
      <c r="R31" s="267"/>
      <c r="S31" s="267"/>
      <c r="T31" s="269" t="e">
        <f>VLOOKUP(R31&amp;S31,Hoja1!$Q$4:$R$9,2,0)</f>
        <v>#N/A</v>
      </c>
      <c r="U31" s="267"/>
      <c r="V31" s="267"/>
      <c r="W31" s="267"/>
      <c r="X31" s="269" t="b">
        <f t="shared" si="13"/>
        <v>0</v>
      </c>
      <c r="Y31" s="269" t="b">
        <f>IF(Z31&lt;=20%,'Tabla probabilidad'!$B$5,IF(Z31&lt;=40%,'Tabla probabilidad'!$B$6,IF(Z31&lt;=60%,'Tabla probabilidad'!$B$7,IF(Z31&lt;=80%,'Tabla probabilidad'!$B$8,IF(Z31&lt;=100%,'Tabla probabilidad'!$B$9)))))</f>
        <v>0</v>
      </c>
      <c r="Z31" s="269" t="b">
        <f>IF(R31="Preventivo",(J29-(J29*T31)),IF(R31="Detectivo",(J29-(J29*T31)),IF(R31="Correctivo",(J29))))</f>
        <v>0</v>
      </c>
      <c r="AA31" s="423"/>
      <c r="AB31" s="423"/>
      <c r="AC31" s="269" t="b">
        <f t="shared" si="12"/>
        <v>0</v>
      </c>
      <c r="AD31" s="269" t="b">
        <f t="shared" si="14"/>
        <v>0</v>
      </c>
      <c r="AE31" s="423"/>
      <c r="AF31" s="423"/>
      <c r="AG31" s="358"/>
      <c r="AH31" s="358"/>
      <c r="AI31" s="419"/>
      <c r="AJ31" s="419"/>
      <c r="AK31" s="419"/>
      <c r="AL31" s="419"/>
      <c r="AM31" s="419"/>
      <c r="AN31" s="415"/>
    </row>
    <row r="32" spans="1:40">
      <c r="A32" s="415"/>
      <c r="B32" s="358"/>
      <c r="C32" s="415"/>
      <c r="D32" s="425"/>
      <c r="E32" s="415"/>
      <c r="F32" s="415"/>
      <c r="G32" s="415"/>
      <c r="H32" s="415"/>
      <c r="I32" s="416"/>
      <c r="J32" s="417"/>
      <c r="K32" s="415"/>
      <c r="L32" s="421"/>
      <c r="M32" s="421"/>
      <c r="N32" s="415"/>
      <c r="O32" s="267">
        <v>4</v>
      </c>
      <c r="P32" s="143"/>
      <c r="Q32" s="267" t="b">
        <f t="shared" si="11"/>
        <v>0</v>
      </c>
      <c r="R32" s="267"/>
      <c r="S32" s="267"/>
      <c r="T32" s="269" t="e">
        <f>VLOOKUP(R32&amp;S32,Hoja1!$Q$4:$R$9,2,0)</f>
        <v>#N/A</v>
      </c>
      <c r="U32" s="267"/>
      <c r="V32" s="267"/>
      <c r="W32" s="267"/>
      <c r="X32" s="269" t="b">
        <f t="shared" si="13"/>
        <v>0</v>
      </c>
      <c r="Y32" s="269" t="b">
        <f>IF(Z32&lt;=20%,'Tabla probabilidad'!$B$5,IF(Z32&lt;=40%,'Tabla probabilidad'!$B$6,IF(Z32&lt;=60%,'Tabla probabilidad'!$B$7,IF(Z32&lt;=80%,'Tabla probabilidad'!$B$8,IF(Z32&lt;=100%,'Tabla probabilidad'!$B$9)))))</f>
        <v>0</v>
      </c>
      <c r="Z32" s="269" t="b">
        <f>IF(R32="Preventivo",(J29-(J29*T32)),IF(R32="Detectivo",(J29-(J29*T32)),IF(R32="Correctivo",(J29))))</f>
        <v>0</v>
      </c>
      <c r="AA32" s="423"/>
      <c r="AB32" s="423"/>
      <c r="AC32" s="269" t="b">
        <f t="shared" si="12"/>
        <v>0</v>
      </c>
      <c r="AD32" s="269" t="b">
        <f t="shared" si="14"/>
        <v>0</v>
      </c>
      <c r="AE32" s="423"/>
      <c r="AF32" s="423"/>
      <c r="AG32" s="358"/>
      <c r="AH32" s="358"/>
      <c r="AI32" s="419"/>
      <c r="AJ32" s="419"/>
      <c r="AK32" s="419"/>
      <c r="AL32" s="419"/>
      <c r="AM32" s="419"/>
      <c r="AN32" s="415"/>
    </row>
    <row r="33" spans="1:40">
      <c r="A33" s="415"/>
      <c r="B33" s="359"/>
      <c r="C33" s="415"/>
      <c r="D33" s="425"/>
      <c r="E33" s="415"/>
      <c r="F33" s="415"/>
      <c r="G33" s="415"/>
      <c r="H33" s="415"/>
      <c r="I33" s="416"/>
      <c r="J33" s="417"/>
      <c r="K33" s="415"/>
      <c r="L33" s="421"/>
      <c r="M33" s="421"/>
      <c r="N33" s="415"/>
      <c r="O33" s="267">
        <v>5</v>
      </c>
      <c r="P33" s="144"/>
      <c r="Q33" s="267" t="b">
        <f t="shared" si="11"/>
        <v>0</v>
      </c>
      <c r="R33" s="267"/>
      <c r="S33" s="267"/>
      <c r="T33" s="269" t="e">
        <f>VLOOKUP(R33&amp;S33,Hoja1!$Q$4:$R$9,2,0)</f>
        <v>#N/A</v>
      </c>
      <c r="U33" s="267"/>
      <c r="V33" s="267"/>
      <c r="W33" s="267"/>
      <c r="X33" s="269" t="b">
        <f t="shared" si="13"/>
        <v>0</v>
      </c>
      <c r="Y33" s="269" t="b">
        <f>IF(Z33&lt;=20%,'Tabla probabilidad'!$B$5,IF(Z33&lt;=40%,'Tabla probabilidad'!$B$6,IF(Z33&lt;=60%,'Tabla probabilidad'!$B$7,IF(Z33&lt;=80%,'Tabla probabilidad'!$B$8,IF(Z33&lt;=100%,'Tabla probabilidad'!$B$9)))))</f>
        <v>0</v>
      </c>
      <c r="Z33" s="269" t="b">
        <f>IF(R33="Preventivo",(J29-(J29*T33)),IF(R33="Detectivo",(J29-(J29*T33)),IF(R33="Correctivo",(J29))))</f>
        <v>0</v>
      </c>
      <c r="AA33" s="424"/>
      <c r="AB33" s="424"/>
      <c r="AC33" s="269" t="b">
        <f t="shared" si="12"/>
        <v>0</v>
      </c>
      <c r="AD33" s="269" t="b">
        <f t="shared" si="14"/>
        <v>0</v>
      </c>
      <c r="AE33" s="424"/>
      <c r="AF33" s="424"/>
      <c r="AG33" s="359"/>
      <c r="AH33" s="358"/>
      <c r="AI33" s="420"/>
      <c r="AJ33" s="420"/>
      <c r="AK33" s="420"/>
      <c r="AL33" s="420"/>
      <c r="AM33" s="420"/>
      <c r="AN33" s="357"/>
    </row>
    <row r="34" spans="1:40">
      <c r="A34" s="415"/>
      <c r="B34" s="357"/>
      <c r="C34" s="415"/>
      <c r="D34" s="425"/>
      <c r="E34" s="415"/>
      <c r="F34" s="415"/>
      <c r="G34" s="415"/>
      <c r="H34" s="415"/>
      <c r="I34" s="416" t="str">
        <f>IF(H34&lt;=2,'Tabla probabilidad'!$B$5,IF(H34&lt;=24,'Tabla probabilidad'!$B$6,IF(H34&lt;=500,'Tabla probabilidad'!$B$7,IF(H34&lt;=5000,'Tabla probabilidad'!$B$8,IF(H34&gt;5000,'Tabla probabilidad'!$B$9)))))</f>
        <v>Muy Baja</v>
      </c>
      <c r="J34" s="417">
        <f>IF(H34&lt;=2,'Tabla probabilidad'!$D$5,IF(H34&lt;=24,'Tabla probabilidad'!$D$6,IF(H34&lt;=500,'Tabla probabilidad'!$D$7,IF(H34&lt;=5000,'Tabla probabilidad'!$D$8,IF(H34&gt;5000,'Tabla probabilidad'!$D$9)))))</f>
        <v>0.2</v>
      </c>
      <c r="K34" s="415"/>
      <c r="L34" s="415" t="b">
        <f>IF(K34="El riesgo afecta la imagen de alguna área de la organización","Leve",IF(K34="El riesgo afecta la imagen de la entidad internamente, de conocimiento general, nivel interno, alta dirección, contratista y/o de provedores","Menor",IF(K34="El riesgo afecta la imagen de la entidad con algunos usuarios de relevancia frente al logro de los objetivos","Moderado",IF(K34="El riesgo afecta la imagen de de la entidad con efecto publicitario sostenido a nivel del sector justicia","Mayor",IF(K34="El riesgo afecta la imagen de la entidad a nivel nacional, con efecto publicitarios sostenible a nivel país","Catastrófico",IF(K34="Impacto que afecte la ejecución presupuestal en un valor ≥0,5%.","Leve",IF(K34="Impacto que afecte la ejecución presupuestal en un valor ≥1%.","Menor",IF(K34="Impacto que afecte la ejecución presupuestal en un valor ≥5%.","Moderado",IF(K34="Impacto que afecte la ejecución presupuestal en un valor ≥20%.","Mayor",IF(K34="Impacto que afecte la ejecución presupuestal en un valor ≥50%.","Catastrófico",IF(K34="Incumplimiento máximo del 5% de la meta planeada","Leve",IF(K34="Incumplimiento máximo del 15% de la meta planeada","Menor",IF(K34="Incumplimiento máximo del 20% de la meta planeada","Moderado",IF(K34="Incumplimiento máximo del 50% de la meta planeada","Mayor",IF(K34="Incumplimiento máximo del 80% de la meta planeada","Catastrófico",IF(K34="Cualquier afectación a la violacion de los derechos de los ciudadanos se considera con consecuencias altas","Mayor",IF(K34="Cualquier afectación a la violacion de los derechos de los ciudadanos se considera con consecuencias desastrosas","Catastrófico",IF(K34="Afecta la Prestación del Servicio de Administración de Justicia en 5%","Leve",IF(K34="Afecta la Prestación del Servicio de Administración de Justicia en 10%","Menor",IF(K34="Afecta la Prestación del Servicio de Administración de Justicia en 15%","Moderado",IF(K34="Afecta la Prestación del Servicio de Administración de Justicia en 20%","Mayor",IF(K34="Afecta la Prestación del Servicio de Administración de Justicia en más del 50%","Catastrófico",IF(K34="Cualquier acto indebido de los servidores judiciales genera altas consecuencias para la entidad","Mayor",IF(K34="Cualquier acto indebido de los servidores judiciales genera consecuencias desastrosas para la entidad","Catastrófico",IF(K34="Si el hecho llegara a presentarse, tendría consecuencias o efectos mínimos sobre la entidad","Leve",IF(K34="Si el hecho llegara a presentarse, tendría bajo impacto o efecto sobre la entidad","Menor",IF(K34="Si el hecho llegara a presentarse, tendría medianas consecuencias o efectos sobre la entidad","Moderado",IF(K34="Si el hecho llegara a presentarse, tendría altas consecuencias o efectos sobre la entidad","Mayor",IF(K34="Si el hecho llegara a presentarse, tendría desastrosas consecuencias o efectos sobre la entidad","Catastrófico")))))))))))))))))))))))))))))</f>
        <v>0</v>
      </c>
      <c r="M34" s="415" t="b">
        <f>IF(K34="El riesgo afecta la imagen de alguna área de la organización","20%",IF(K34="El riesgo afecta la imagen de la entidad internamente, de conocimiento general, nivel interno, alta dirección, contratista y/o de provedores","40%",IF(K34="El riesgo afecta la imagen de la entidad con algunos usuarios de relevancia frente al logro de los objetivos","60%",IF(K34="El riesgo afecta la imagen de de la entidad con efecto publicitario sostenido a nivel del sector justicia","80%",IF(K34="El riesgo afecta la imagen de la entidad a nivel nacional, con efecto publicitarios sostenible a nivel país","100%",IF(K34="Impacto que afecte la ejecución presupuestal en un valor ≥0,5%.","20%",IF(K34="Impacto que afecte la ejecución presupuestal en un valor ≥1%.","40%",IF(K34="Impacto que afecte la ejecución presupuestal en un valor ≥5%.","60%",IF(K34="Impacto que afecte la ejecución presupuestal en un valor ≥20%.","80%",IF(K34="Impacto que afecte la ejecución presupuestal en un valor ≥50%.","100%",IF(K34="Incumplimiento máximo del 5% de la meta planeada","20%",IF(K34="Incumplimiento máximo del 15% de la meta planeada","40%",IF(K34="Incumplimiento máximo del 20% de la meta planeada","60%",IF(K34="Incumplimiento máximo del 50% de la meta planeada","80%",IF(K34="Incumplimiento máximo del 80% de la meta planeada","100%",IF(K34="Cualquier afectación a la violacion de los derechos de los ciudadanos se considera con consecuencias altas","80%",IF(K34="Cualquier afectación a la violacion de los derechos de los ciudadanos se considera con consecuencias desastrosas","100%",IF(K34="Afecta la Prestación del Servicio de Administración de Justicia en 5%","20%",IF(K34="Afecta la Prestación del Servicio de Administración de Justicia en 10%","40%",IF(K34="Afecta la Prestación del Servicio de Administración de Justicia en 15%","60%",IF(K34="Afecta la Prestación del Servicio de Administración de Justicia en 20%","80%",IF(K34="Afecta la Prestación del Servicio de Administración de Justicia en más del 50%","100%",IF(K34="Cualquier acto indebido de los servidores judiciales genera altas consecuencias para la entidad","80%",IF(K34="Cualquier acto indebido de los servidores judiciales genera consecuencias desastrosas para la entidad","100%",IF(K34="Si el hecho llegara a presentarse, tendría consecuencias o efectos mínimos sobre la entidad","20%",IF(K34="Si el hecho llegara a presentarse, tendría bajo impacto o efecto sobre la entidad","40%",IF(K34="Si el hecho llegara a presentarse, tendría medianas consecuencias o efectos sobre la entidad","60%",IF(K34="Si el hecho llegara a presentarse, tendría altas consecuencias o efectos sobre la entidad","80%",IF(K34="Si el hecho llegara a presentarse, tendría desastrosas consecuencias o efectos sobre la entidad","100%")))))))))))))))))))))))))))))</f>
        <v>0</v>
      </c>
      <c r="N34" s="415" t="e">
        <f>VLOOKUP((I34&amp;L34),Hoja1!$B$4:$C$28,2,0)</f>
        <v>#N/A</v>
      </c>
      <c r="O34" s="267">
        <v>1</v>
      </c>
      <c r="P34" s="138"/>
      <c r="Q34" s="267" t="b">
        <f t="shared" si="11"/>
        <v>0</v>
      </c>
      <c r="R34" s="267"/>
      <c r="S34" s="267"/>
      <c r="T34" s="269" t="e">
        <f>VLOOKUP(R34&amp;S34,Hoja1!$Q$4:$R$9,2,0)</f>
        <v>#N/A</v>
      </c>
      <c r="U34" s="267"/>
      <c r="V34" s="267"/>
      <c r="W34" s="267"/>
      <c r="X34" s="269" t="b">
        <f>IF(Q34="Probabilidad",($J$34*T34),IF(Q34="Impacto"," "))</f>
        <v>0</v>
      </c>
      <c r="Y34" s="269" t="b">
        <f>IF(Z34&lt;=20%,'Tabla probabilidad'!$B$5,IF(Z34&lt;=40%,'Tabla probabilidad'!$B$6,IF(Z34&lt;=60%,'Tabla probabilidad'!$B$7,IF(Z34&lt;=80%,'Tabla probabilidad'!$B$8,IF(Z34&lt;=100%,'Tabla probabilidad'!$B$9)))))</f>
        <v>0</v>
      </c>
      <c r="Z34" s="269" t="b">
        <f>IF(R34="Preventivo",(J34-(J34*T34)),IF(R34="Detectivo",(J34-(J34*T34)),IF(R34="Correctivo",(J34))))</f>
        <v>0</v>
      </c>
      <c r="AA34" s="422" t="e">
        <f>IF(AB34&lt;=20%,'Tabla probabilidad'!$B$5,IF(AB34&lt;=40%,'Tabla probabilidad'!$B$6,IF(AB34&lt;=60%,'Tabla probabilidad'!$B$7,IF(AB34&lt;=80%,'Tabla probabilidad'!$B$8,IF(AB34&lt;=100%,'Tabla probabilidad'!$B$9)))))</f>
        <v>#DIV/0!</v>
      </c>
      <c r="AB34" s="422" t="e">
        <f>AVERAGE(Z34:Z38)</f>
        <v>#DIV/0!</v>
      </c>
      <c r="AC34" s="269" t="b">
        <f t="shared" si="12"/>
        <v>0</v>
      </c>
      <c r="AD34" s="269" t="b">
        <f>IF(Q34="Probabilidad",(($M$34-0)),IF(Q34="Impacto",($M$34-($M$34*T34))))</f>
        <v>0</v>
      </c>
      <c r="AE34" s="422" t="e">
        <f>IF(AF34&lt;=20%,"Leve",IF(AF34&lt;=40%,"Menor",IF(AF34&lt;=60%,"Moderado",IF(AF34&lt;=80%,"Mayor",IF(AF34&lt;=100%,"Catastrófico")))))</f>
        <v>#DIV/0!</v>
      </c>
      <c r="AF34" s="422" t="e">
        <f>AVERAGE(AD34:AD38)</f>
        <v>#DIV/0!</v>
      </c>
      <c r="AG34" s="357" t="e">
        <f>VLOOKUP(AA34&amp;AE34,Hoja1!$B$4:$C$28,2,0)</f>
        <v>#DIV/0!</v>
      </c>
      <c r="AH34" s="357"/>
      <c r="AI34" s="418"/>
      <c r="AJ34" s="418"/>
      <c r="AK34" s="418"/>
      <c r="AL34" s="418"/>
      <c r="AM34" s="418"/>
      <c r="AN34" s="415"/>
    </row>
    <row r="35" spans="1:40">
      <c r="A35" s="415"/>
      <c r="B35" s="358"/>
      <c r="C35" s="415"/>
      <c r="D35" s="425"/>
      <c r="E35" s="415"/>
      <c r="F35" s="415"/>
      <c r="G35" s="415"/>
      <c r="H35" s="415"/>
      <c r="I35" s="416"/>
      <c r="J35" s="417"/>
      <c r="K35" s="415"/>
      <c r="L35" s="421"/>
      <c r="M35" s="421"/>
      <c r="N35" s="415"/>
      <c r="O35" s="267">
        <v>2</v>
      </c>
      <c r="P35" s="138"/>
      <c r="Q35" s="267" t="b">
        <f t="shared" si="11"/>
        <v>0</v>
      </c>
      <c r="R35" s="267"/>
      <c r="S35" s="267"/>
      <c r="T35" s="269" t="e">
        <f>VLOOKUP(R35&amp;S35,Hoja1!$Q$4:$R$9,2,0)</f>
        <v>#N/A</v>
      </c>
      <c r="U35" s="267"/>
      <c r="V35" s="267"/>
      <c r="W35" s="267"/>
      <c r="X35" s="269" t="b">
        <f t="shared" ref="X35:X38" si="15">IF(Q35="Probabilidad",($J$34*T35),IF(Q35="Impacto"," "))</f>
        <v>0</v>
      </c>
      <c r="Y35" s="269" t="b">
        <f>IF(Z35&lt;=20%,'Tabla probabilidad'!$B$5,IF(Z35&lt;=40%,'Tabla probabilidad'!$B$6,IF(Z35&lt;=60%,'Tabla probabilidad'!$B$7,IF(Z35&lt;=80%,'Tabla probabilidad'!$B$8,IF(Z35&lt;=100%,'Tabla probabilidad'!$B$9)))))</f>
        <v>0</v>
      </c>
      <c r="Z35" s="269" t="b">
        <f>IF(R35="Preventivo",(J34-(J34*T35)),IF(R35="Detectivo",(J34-(J34*T35)),IF(R35="Correctivo",(J34))))</f>
        <v>0</v>
      </c>
      <c r="AA35" s="423"/>
      <c r="AB35" s="423"/>
      <c r="AC35" s="269" t="b">
        <f t="shared" si="12"/>
        <v>0</v>
      </c>
      <c r="AD35" s="269" t="b">
        <f t="shared" ref="AD35:AD38" si="16">IF(Q35="Probabilidad",(($M$34-0)),IF(Q35="Impacto",($M$34-($M$34*T35))))</f>
        <v>0</v>
      </c>
      <c r="AE35" s="423"/>
      <c r="AF35" s="423"/>
      <c r="AG35" s="358"/>
      <c r="AH35" s="358"/>
      <c r="AI35" s="419"/>
      <c r="AJ35" s="419"/>
      <c r="AK35" s="419"/>
      <c r="AL35" s="419"/>
      <c r="AM35" s="419"/>
      <c r="AN35" s="415"/>
    </row>
    <row r="36" spans="1:40">
      <c r="A36" s="415"/>
      <c r="B36" s="358"/>
      <c r="C36" s="415"/>
      <c r="D36" s="425"/>
      <c r="E36" s="415"/>
      <c r="F36" s="415"/>
      <c r="G36" s="415"/>
      <c r="H36" s="415"/>
      <c r="I36" s="416"/>
      <c r="J36" s="417"/>
      <c r="K36" s="415"/>
      <c r="L36" s="421"/>
      <c r="M36" s="421"/>
      <c r="N36" s="415"/>
      <c r="O36" s="267">
        <v>3</v>
      </c>
      <c r="P36" s="138"/>
      <c r="Q36" s="267" t="b">
        <f t="shared" si="11"/>
        <v>0</v>
      </c>
      <c r="R36" s="267"/>
      <c r="S36" s="267"/>
      <c r="T36" s="269" t="e">
        <f>VLOOKUP(R36&amp;S36,Hoja1!$Q$4:$R$9,2,0)</f>
        <v>#N/A</v>
      </c>
      <c r="U36" s="267"/>
      <c r="V36" s="267"/>
      <c r="W36" s="267"/>
      <c r="X36" s="269" t="b">
        <f t="shared" si="15"/>
        <v>0</v>
      </c>
      <c r="Y36" s="269" t="b">
        <f>IF(Z36&lt;=20%,'Tabla probabilidad'!$B$5,IF(Z36&lt;=40%,'Tabla probabilidad'!$B$6,IF(Z36&lt;=60%,'Tabla probabilidad'!$B$7,IF(Z36&lt;=80%,'Tabla probabilidad'!$B$8,IF(Z36&lt;=100%,'Tabla probabilidad'!$B$9)))))</f>
        <v>0</v>
      </c>
      <c r="Z36" s="269" t="b">
        <f>IF(R36="Preventivo",(J34-(J34*T36)),IF(R36="Detectivo",(J34-(J34*T36)),IF(R36="Correctivo",(J34))))</f>
        <v>0</v>
      </c>
      <c r="AA36" s="423"/>
      <c r="AB36" s="423"/>
      <c r="AC36" s="269" t="b">
        <f t="shared" si="12"/>
        <v>0</v>
      </c>
      <c r="AD36" s="269" t="b">
        <f t="shared" si="16"/>
        <v>0</v>
      </c>
      <c r="AE36" s="423"/>
      <c r="AF36" s="423"/>
      <c r="AG36" s="358"/>
      <c r="AH36" s="358"/>
      <c r="AI36" s="419"/>
      <c r="AJ36" s="419"/>
      <c r="AK36" s="419"/>
      <c r="AL36" s="419"/>
      <c r="AM36" s="419"/>
      <c r="AN36" s="415"/>
    </row>
    <row r="37" spans="1:40">
      <c r="A37" s="415"/>
      <c r="B37" s="358"/>
      <c r="C37" s="415"/>
      <c r="D37" s="425"/>
      <c r="E37" s="415"/>
      <c r="F37" s="415"/>
      <c r="G37" s="415"/>
      <c r="H37" s="415"/>
      <c r="I37" s="416"/>
      <c r="J37" s="417"/>
      <c r="K37" s="415"/>
      <c r="L37" s="421"/>
      <c r="M37" s="421"/>
      <c r="N37" s="415"/>
      <c r="O37" s="267">
        <v>4</v>
      </c>
      <c r="P37" s="143"/>
      <c r="Q37" s="267" t="b">
        <f t="shared" si="11"/>
        <v>0</v>
      </c>
      <c r="R37" s="267"/>
      <c r="S37" s="267"/>
      <c r="T37" s="269" t="e">
        <f>VLOOKUP(R37&amp;S37,Hoja1!$Q$4:$R$9,2,0)</f>
        <v>#N/A</v>
      </c>
      <c r="U37" s="267"/>
      <c r="V37" s="267"/>
      <c r="W37" s="267"/>
      <c r="X37" s="269" t="b">
        <f t="shared" si="15"/>
        <v>0</v>
      </c>
      <c r="Y37" s="269" t="b">
        <f>IF(Z37&lt;=20%,'Tabla probabilidad'!$B$5,IF(Z37&lt;=40%,'Tabla probabilidad'!$B$6,IF(Z37&lt;=60%,'Tabla probabilidad'!$B$7,IF(Z37&lt;=80%,'Tabla probabilidad'!$B$8,IF(Z37&lt;=100%,'Tabla probabilidad'!$B$9)))))</f>
        <v>0</v>
      </c>
      <c r="Z37" s="269" t="b">
        <f>IF(R37="Preventivo",(J34-(J34*T37)),IF(R37="Detectivo",(J34-(J34*T37)),IF(R37="Correctivo",(J34))))</f>
        <v>0</v>
      </c>
      <c r="AA37" s="423"/>
      <c r="AB37" s="423"/>
      <c r="AC37" s="269" t="b">
        <f t="shared" si="12"/>
        <v>0</v>
      </c>
      <c r="AD37" s="269" t="b">
        <f t="shared" si="16"/>
        <v>0</v>
      </c>
      <c r="AE37" s="423"/>
      <c r="AF37" s="423"/>
      <c r="AG37" s="358"/>
      <c r="AH37" s="358"/>
      <c r="AI37" s="419"/>
      <c r="AJ37" s="419"/>
      <c r="AK37" s="419"/>
      <c r="AL37" s="419"/>
      <c r="AM37" s="419"/>
      <c r="AN37" s="415"/>
    </row>
    <row r="38" spans="1:40">
      <c r="A38" s="415"/>
      <c r="B38" s="359"/>
      <c r="C38" s="415"/>
      <c r="D38" s="425"/>
      <c r="E38" s="415"/>
      <c r="F38" s="415"/>
      <c r="G38" s="415"/>
      <c r="H38" s="415"/>
      <c r="I38" s="416"/>
      <c r="J38" s="417"/>
      <c r="K38" s="415"/>
      <c r="L38" s="421"/>
      <c r="M38" s="421"/>
      <c r="N38" s="415"/>
      <c r="O38" s="267">
        <v>5</v>
      </c>
      <c r="P38" s="144"/>
      <c r="Q38" s="267" t="b">
        <f t="shared" si="11"/>
        <v>0</v>
      </c>
      <c r="R38" s="267"/>
      <c r="S38" s="267"/>
      <c r="T38" s="269" t="e">
        <f>VLOOKUP(R38&amp;S38,Hoja1!$Q$4:$R$9,2,0)</f>
        <v>#N/A</v>
      </c>
      <c r="U38" s="267"/>
      <c r="V38" s="267"/>
      <c r="W38" s="267"/>
      <c r="X38" s="269" t="b">
        <f t="shared" si="15"/>
        <v>0</v>
      </c>
      <c r="Y38" s="269" t="b">
        <f>IF(Z38&lt;=20%,'Tabla probabilidad'!$B$5,IF(Z38&lt;=40%,'Tabla probabilidad'!$B$6,IF(Z38&lt;=60%,'Tabla probabilidad'!$B$7,IF(Z38&lt;=80%,'Tabla probabilidad'!$B$8,IF(Z38&lt;=100%,'Tabla probabilidad'!$B$9)))))</f>
        <v>0</v>
      </c>
      <c r="Z38" s="269" t="b">
        <f>IF(R38="Preventivo",(J34-(J34*T38)),IF(R38="Detectivo",(J34-(J34*T38)),IF(R38="Correctivo",(J34))))</f>
        <v>0</v>
      </c>
      <c r="AA38" s="424"/>
      <c r="AB38" s="424"/>
      <c r="AC38" s="269" t="b">
        <f t="shared" si="12"/>
        <v>0</v>
      </c>
      <c r="AD38" s="269" t="b">
        <f t="shared" si="16"/>
        <v>0</v>
      </c>
      <c r="AE38" s="424"/>
      <c r="AF38" s="424"/>
      <c r="AG38" s="359"/>
      <c r="AH38" s="358"/>
      <c r="AI38" s="420"/>
      <c r="AJ38" s="420"/>
      <c r="AK38" s="420"/>
      <c r="AL38" s="420"/>
      <c r="AM38" s="420"/>
      <c r="AN38" s="357"/>
    </row>
    <row r="39" spans="1:40">
      <c r="A39" s="415"/>
      <c r="B39" s="357"/>
      <c r="C39" s="415"/>
      <c r="D39" s="425"/>
      <c r="E39" s="415"/>
      <c r="F39" s="415"/>
      <c r="G39" s="415"/>
      <c r="H39" s="415"/>
      <c r="I39" s="416" t="str">
        <f>IF(H39&lt;=2,'Tabla probabilidad'!$B$5,IF(H39&lt;=24,'Tabla probabilidad'!$B$6,IF(H39&lt;=500,'Tabla probabilidad'!$B$7,IF(H39&lt;=5000,'Tabla probabilidad'!$B$8,IF(H39&gt;5000,'Tabla probabilidad'!$B$9)))))</f>
        <v>Muy Baja</v>
      </c>
      <c r="J39" s="417">
        <f>IF(H39&lt;=2,'Tabla probabilidad'!$D$5,IF(H39&lt;=24,'Tabla probabilidad'!$D$6,IF(H39&lt;=500,'Tabla probabilidad'!$D$7,IF(H39&lt;=5000,'Tabla probabilidad'!$D$8,IF(H39&gt;5000,'Tabla probabilidad'!$D$9)))))</f>
        <v>0.2</v>
      </c>
      <c r="K39" s="415"/>
      <c r="L39" s="415" t="b">
        <f>IF(K39="El riesgo afecta la imagen de alguna área de la organización","Leve",IF(K39="El riesgo afecta la imagen de la entidad internamente, de conocimiento general, nivel interno, alta dirección, contratista y/o de provedores","Menor",IF(K39="El riesgo afecta la imagen de la entidad con algunos usuarios de relevancia frente al logro de los objetivos","Moderado",IF(K39="El riesgo afecta la imagen de de la entidad con efecto publicitario sostenido a nivel del sector justicia","Mayor",IF(K39="El riesgo afecta la imagen de la entidad a nivel nacional, con efecto publicitarios sostenible a nivel país","Catastrófico",IF(K39="Impacto que afecte la ejecución presupuestal en un valor ≥0,5%.","Leve",IF(K39="Impacto que afecte la ejecución presupuestal en un valor ≥1%.","Menor",IF(K39="Impacto que afecte la ejecución presupuestal en un valor ≥5%.","Moderado",IF(K39="Impacto que afecte la ejecución presupuestal en un valor ≥20%.","Mayor",IF(K39="Impacto que afecte la ejecución presupuestal en un valor ≥50%.","Catastrófico",IF(K39="Incumplimiento máximo del 5% de la meta planeada","Leve",IF(K39="Incumplimiento máximo del 15% de la meta planeada","Menor",IF(K39="Incumplimiento máximo del 20% de la meta planeada","Moderado",IF(K39="Incumplimiento máximo del 50% de la meta planeada","Mayor",IF(K39="Incumplimiento máximo del 80% de la meta planeada","Catastrófico",IF(K39="Cualquier afectación a la violacion de los derechos de los ciudadanos se considera con consecuencias altas","Mayor",IF(K39="Cualquier afectación a la violacion de los derechos de los ciudadanos se considera con consecuencias desastrosas","Catastrófico",IF(K39="Afecta la Prestación del Servicio de Administración de Justicia en 5%","Leve",IF(K39="Afecta la Prestación del Servicio de Administración de Justicia en 10%","Menor",IF(K39="Afecta la Prestación del Servicio de Administración de Justicia en 15%","Moderado",IF(K39="Afecta la Prestación del Servicio de Administración de Justicia en 20%","Mayor",IF(K39="Afecta la Prestación del Servicio de Administración de Justicia en más del 50%","Catastrófico",IF(K39="Cualquier acto indebido de los servidores judiciales genera altas consecuencias para la entidad","Mayor",IF(K39="Cualquier acto indebido de los servidores judiciales genera consecuencias desastrosas para la entidad","Catastrófico",IF(K39="Si el hecho llegara a presentarse, tendría consecuencias o efectos mínimos sobre la entidad","Leve",IF(K39="Si el hecho llegara a presentarse, tendría bajo impacto o efecto sobre la entidad","Menor",IF(K39="Si el hecho llegara a presentarse, tendría medianas consecuencias o efectos sobre la entidad","Moderado",IF(K39="Si el hecho llegara a presentarse, tendría altas consecuencias o efectos sobre la entidad","Mayor",IF(K39="Si el hecho llegara a presentarse, tendría desastrosas consecuencias o efectos sobre la entidad","Catastrófico")))))))))))))))))))))))))))))</f>
        <v>0</v>
      </c>
      <c r="M39" s="415" t="b">
        <f>IF(K39="El riesgo afecta la imagen de alguna área de la organización","20%",IF(K39="El riesgo afecta la imagen de la entidad internamente, de conocimiento general, nivel interno, alta dirección, contratista y/o de provedores","40%",IF(K39="El riesgo afecta la imagen de la entidad con algunos usuarios de relevancia frente al logro de los objetivos","60%",IF(K39="El riesgo afecta la imagen de de la entidad con efecto publicitario sostenido a nivel del sector justicia","80%",IF(K39="El riesgo afecta la imagen de la entidad a nivel nacional, con efecto publicitarios sostenible a nivel país","100%",IF(K39="Impacto que afecte la ejecución presupuestal en un valor ≥0,5%.","20%",IF(K39="Impacto que afecte la ejecución presupuestal en un valor ≥1%.","40%",IF(K39="Impacto que afecte la ejecución presupuestal en un valor ≥5%.","60%",IF(K39="Impacto que afecte la ejecución presupuestal en un valor ≥20%.","80%",IF(K39="Impacto que afecte la ejecución presupuestal en un valor ≥50%.","100%",IF(K39="Incumplimiento máximo del 5% de la meta planeada","20%",IF(K39="Incumplimiento máximo del 15% de la meta planeada","40%",IF(K39="Incumplimiento máximo del 20% de la meta planeada","60%",IF(K39="Incumplimiento máximo del 50% de la meta planeada","80%",IF(K39="Incumplimiento máximo del 80% de la meta planeada","100%",IF(K39="Cualquier afectación a la violacion de los derechos de los ciudadanos se considera con consecuencias altas","80%",IF(K39="Cualquier afectación a la violacion de los derechos de los ciudadanos se considera con consecuencias desastrosas","100%",IF(K39="Afecta la Prestación del Servicio de Administración de Justicia en 5%","20%",IF(K39="Afecta la Prestación del Servicio de Administración de Justicia en 10%","40%",IF(K39="Afecta la Prestación del Servicio de Administración de Justicia en 15%","60%",IF(K39="Afecta la Prestación del Servicio de Administración de Justicia en 20%","80%",IF(K39="Afecta la Prestación del Servicio de Administración de Justicia en más del 50%","100%",IF(K39="Cualquier acto indebido de los servidores judiciales genera altas consecuencias para la entidad","80%",IF(K39="Cualquier acto indebido de los servidores judiciales genera consecuencias desastrosas para la entidad","100%",IF(K39="Si el hecho llegara a presentarse, tendría consecuencias o efectos mínimos sobre la entidad","20%",IF(K39="Si el hecho llegara a presentarse, tendría bajo impacto o efecto sobre la entidad","40%",IF(K39="Si el hecho llegara a presentarse, tendría medianas consecuencias o efectos sobre la entidad","60%",IF(K39="Si el hecho llegara a presentarse, tendría altas consecuencias o efectos sobre la entidad","80%",IF(K39="Si el hecho llegara a presentarse, tendría desastrosas consecuencias o efectos sobre la entidad","100%")))))))))))))))))))))))))))))</f>
        <v>0</v>
      </c>
      <c r="N39" s="415" t="e">
        <f>VLOOKUP((I39&amp;L39),Hoja1!$B$4:$C$28,2,0)</f>
        <v>#N/A</v>
      </c>
      <c r="O39" s="267">
        <v>1</v>
      </c>
      <c r="P39" s="138"/>
      <c r="Q39" s="267" t="b">
        <f t="shared" si="11"/>
        <v>0</v>
      </c>
      <c r="R39" s="267"/>
      <c r="S39" s="267"/>
      <c r="T39" s="269" t="e">
        <f>VLOOKUP(R39&amp;S39,Hoja1!$Q$4:$R$9,2,0)</f>
        <v>#N/A</v>
      </c>
      <c r="U39" s="267"/>
      <c r="V39" s="267"/>
      <c r="W39" s="267"/>
      <c r="X39" s="269" t="b">
        <f>IF(Q39="Probabilidad",($J$39*T39),IF(Q39="Impacto"," "))</f>
        <v>0</v>
      </c>
      <c r="Y39" s="269" t="b">
        <f>IF(Z39&lt;=20%,'Tabla probabilidad'!$B$5,IF(Z39&lt;=40%,'Tabla probabilidad'!$B$6,IF(Z39&lt;=60%,'Tabla probabilidad'!$B$7,IF(Z39&lt;=80%,'Tabla probabilidad'!$B$8,IF(Z39&lt;=100%,'Tabla probabilidad'!$B$9)))))</f>
        <v>0</v>
      </c>
      <c r="Z39" s="269" t="b">
        <f>IF(R39="Preventivo",(J39-(J39*T39)),IF(R39="Detectivo",(J39-(J39*T39)),IF(R39="Correctivo",(J39))))</f>
        <v>0</v>
      </c>
      <c r="AA39" s="422" t="e">
        <f>IF(AB39&lt;=20%,'Tabla probabilidad'!$B$5,IF(AB39&lt;=40%,'Tabla probabilidad'!$B$6,IF(AB39&lt;=60%,'Tabla probabilidad'!$B$7,IF(AB39&lt;=80%,'Tabla probabilidad'!$B$8,IF(AB39&lt;=100%,'Tabla probabilidad'!$B$9)))))</f>
        <v>#DIV/0!</v>
      </c>
      <c r="AB39" s="422" t="e">
        <f>AVERAGE(Z39:Z43)</f>
        <v>#DIV/0!</v>
      </c>
      <c r="AC39" s="269" t="b">
        <f t="shared" si="12"/>
        <v>0</v>
      </c>
      <c r="AD39" s="269" t="b">
        <f>IF(Q39="Probabilidad",(($M$39-0)),IF(Q39="Impacto",($M$39-($M$39*T39))))</f>
        <v>0</v>
      </c>
      <c r="AE39" s="422" t="e">
        <f>IF(AF39&lt;=20%,"Leve",IF(AF39&lt;=40%,"Menor",IF(AF39&lt;=60%,"Moderado",IF(AF39&lt;=80%,"Mayor",IF(AF39&lt;=100%,"Catastrófico")))))</f>
        <v>#DIV/0!</v>
      </c>
      <c r="AF39" s="422" t="e">
        <f>AVERAGE(AD39:AD43)</f>
        <v>#DIV/0!</v>
      </c>
      <c r="AG39" s="357" t="e">
        <f>VLOOKUP(AA39&amp;AE39,Hoja1!$B$4:$C$28,2,0)</f>
        <v>#DIV/0!</v>
      </c>
      <c r="AH39" s="357"/>
      <c r="AI39" s="418"/>
      <c r="AJ39" s="418"/>
      <c r="AK39" s="418"/>
      <c r="AL39" s="418"/>
      <c r="AM39" s="418"/>
      <c r="AN39" s="415"/>
    </row>
    <row r="40" spans="1:40">
      <c r="A40" s="415"/>
      <c r="B40" s="358"/>
      <c r="C40" s="415"/>
      <c r="D40" s="425"/>
      <c r="E40" s="415"/>
      <c r="F40" s="415"/>
      <c r="G40" s="415"/>
      <c r="H40" s="415"/>
      <c r="I40" s="416"/>
      <c r="J40" s="417"/>
      <c r="K40" s="415"/>
      <c r="L40" s="421"/>
      <c r="M40" s="421"/>
      <c r="N40" s="415"/>
      <c r="O40" s="267">
        <v>2</v>
      </c>
      <c r="P40" s="138"/>
      <c r="Q40" s="267" t="b">
        <f t="shared" si="11"/>
        <v>0</v>
      </c>
      <c r="R40" s="267"/>
      <c r="S40" s="267"/>
      <c r="T40" s="269" t="e">
        <f>VLOOKUP(R40&amp;S40,Hoja1!$Q$4:$R$9,2,0)</f>
        <v>#N/A</v>
      </c>
      <c r="U40" s="267"/>
      <c r="V40" s="267"/>
      <c r="W40" s="267"/>
      <c r="X40" s="269" t="b">
        <f>IF(Q40="Probabilidad",($J$39*T40),IF(Q40="Impacto"," "))</f>
        <v>0</v>
      </c>
      <c r="Y40" s="269" t="b">
        <f>IF(Z40&lt;=20%,'Tabla probabilidad'!$B$5,IF(Z40&lt;=40%,'Tabla probabilidad'!$B$6,IF(Z40&lt;=60%,'Tabla probabilidad'!$B$7,IF(Z40&lt;=80%,'Tabla probabilidad'!$B$8,IF(Z40&lt;=100%,'Tabla probabilidad'!$B$9)))))</f>
        <v>0</v>
      </c>
      <c r="Z40" s="269" t="b">
        <f>IF(R40="Preventivo",(J39-(J39*T40)),IF(R40="Detectivo",(J39-(J39*T40)),IF(R40="Correctivo",(J39))))</f>
        <v>0</v>
      </c>
      <c r="AA40" s="423"/>
      <c r="AB40" s="423"/>
      <c r="AC40" s="269" t="b">
        <f t="shared" si="12"/>
        <v>0</v>
      </c>
      <c r="AD40" s="269" t="b">
        <f t="shared" ref="AD40:AD43" si="17">IF(Q40="Probabilidad",(($M$39-0)),IF(Q40="Impacto",($M$39-($M$39*T40))))</f>
        <v>0</v>
      </c>
      <c r="AE40" s="423"/>
      <c r="AF40" s="423"/>
      <c r="AG40" s="358"/>
      <c r="AH40" s="358"/>
      <c r="AI40" s="419"/>
      <c r="AJ40" s="419"/>
      <c r="AK40" s="419"/>
      <c r="AL40" s="419"/>
      <c r="AM40" s="419"/>
      <c r="AN40" s="415"/>
    </row>
    <row r="41" spans="1:40">
      <c r="A41" s="415"/>
      <c r="B41" s="358"/>
      <c r="C41" s="415"/>
      <c r="D41" s="425"/>
      <c r="E41" s="415"/>
      <c r="F41" s="415"/>
      <c r="G41" s="415"/>
      <c r="H41" s="415"/>
      <c r="I41" s="416"/>
      <c r="J41" s="417"/>
      <c r="K41" s="415"/>
      <c r="L41" s="421"/>
      <c r="M41" s="421"/>
      <c r="N41" s="415"/>
      <c r="O41" s="267">
        <v>3</v>
      </c>
      <c r="P41" s="138"/>
      <c r="Q41" s="267" t="b">
        <f t="shared" si="11"/>
        <v>0</v>
      </c>
      <c r="R41" s="267"/>
      <c r="S41" s="267"/>
      <c r="T41" s="269" t="e">
        <f>VLOOKUP(R41&amp;S41,Hoja1!$Q$4:$R$9,2,0)</f>
        <v>#N/A</v>
      </c>
      <c r="U41" s="267"/>
      <c r="V41" s="267"/>
      <c r="W41" s="267"/>
      <c r="X41" s="269" t="b">
        <f>IF(Q41="Probabilidad",($J$39*T41),IF(Q41="Impacto"," "))</f>
        <v>0</v>
      </c>
      <c r="Y41" s="269" t="b">
        <f>IF(Z41&lt;=20%,'Tabla probabilidad'!$B$5,IF(Z41&lt;=40%,'Tabla probabilidad'!$B$6,IF(Z41&lt;=60%,'Tabla probabilidad'!$B$7,IF(Z41&lt;=80%,'Tabla probabilidad'!$B$8,IF(Z41&lt;=100%,'Tabla probabilidad'!$B$9)))))</f>
        <v>0</v>
      </c>
      <c r="Z41" s="269" t="b">
        <f>IF(R41="Preventivo",(J39-(J39*T41)),IF(R41="Detectivo",(J39-(J39*T41)),IF(R41="Correctivo",(J39))))</f>
        <v>0</v>
      </c>
      <c r="AA41" s="423"/>
      <c r="AB41" s="423"/>
      <c r="AC41" s="269" t="b">
        <f t="shared" si="12"/>
        <v>0</v>
      </c>
      <c r="AD41" s="269" t="b">
        <f t="shared" si="17"/>
        <v>0</v>
      </c>
      <c r="AE41" s="423"/>
      <c r="AF41" s="423"/>
      <c r="AG41" s="358"/>
      <c r="AH41" s="358"/>
      <c r="AI41" s="419"/>
      <c r="AJ41" s="419"/>
      <c r="AK41" s="419"/>
      <c r="AL41" s="419"/>
      <c r="AM41" s="419"/>
      <c r="AN41" s="415"/>
    </row>
    <row r="42" spans="1:40">
      <c r="A42" s="415"/>
      <c r="B42" s="358"/>
      <c r="C42" s="415"/>
      <c r="D42" s="425"/>
      <c r="E42" s="415"/>
      <c r="F42" s="415"/>
      <c r="G42" s="415"/>
      <c r="H42" s="415"/>
      <c r="I42" s="416"/>
      <c r="J42" s="417"/>
      <c r="K42" s="415"/>
      <c r="L42" s="421"/>
      <c r="M42" s="421"/>
      <c r="N42" s="415"/>
      <c r="O42" s="267">
        <v>4</v>
      </c>
      <c r="P42" s="143"/>
      <c r="Q42" s="267" t="b">
        <f t="shared" si="11"/>
        <v>0</v>
      </c>
      <c r="R42" s="267"/>
      <c r="S42" s="267"/>
      <c r="T42" s="269" t="e">
        <f>VLOOKUP(R42&amp;S42,Hoja1!$Q$4:$R$9,2,0)</f>
        <v>#N/A</v>
      </c>
      <c r="U42" s="267"/>
      <c r="V42" s="267"/>
      <c r="W42" s="267"/>
      <c r="X42" s="269" t="b">
        <f>IF(Q42="Probabilidad",($J$39*T42),IF(Q42="Impacto"," "))</f>
        <v>0</v>
      </c>
      <c r="Y42" s="269" t="b">
        <f>IF(Z42&lt;=20%,'Tabla probabilidad'!$B$5,IF(Z42&lt;=40%,'Tabla probabilidad'!$B$6,IF(Z42&lt;=60%,'Tabla probabilidad'!$B$7,IF(Z42&lt;=80%,'Tabla probabilidad'!$B$8,IF(Z42&lt;=100%,'Tabla probabilidad'!$B$9)))))</f>
        <v>0</v>
      </c>
      <c r="Z42" s="269" t="b">
        <f>IF(R42="Preventivo",(J39-(J39*T42)),IF(R42="Detectivo",(J39-(J39*T42)),IF(R42="Correctivo",(J39))))</f>
        <v>0</v>
      </c>
      <c r="AA42" s="423"/>
      <c r="AB42" s="423"/>
      <c r="AC42" s="269" t="b">
        <f t="shared" si="12"/>
        <v>0</v>
      </c>
      <c r="AD42" s="269" t="b">
        <f t="shared" si="17"/>
        <v>0</v>
      </c>
      <c r="AE42" s="423"/>
      <c r="AF42" s="423"/>
      <c r="AG42" s="358"/>
      <c r="AH42" s="358"/>
      <c r="AI42" s="419"/>
      <c r="AJ42" s="419"/>
      <c r="AK42" s="419"/>
      <c r="AL42" s="419"/>
      <c r="AM42" s="419"/>
      <c r="AN42" s="415"/>
    </row>
    <row r="43" spans="1:40">
      <c r="A43" s="415"/>
      <c r="B43" s="359"/>
      <c r="C43" s="415"/>
      <c r="D43" s="425"/>
      <c r="E43" s="415"/>
      <c r="F43" s="415"/>
      <c r="G43" s="415"/>
      <c r="H43" s="415"/>
      <c r="I43" s="416"/>
      <c r="J43" s="417"/>
      <c r="K43" s="415"/>
      <c r="L43" s="421"/>
      <c r="M43" s="421"/>
      <c r="N43" s="415"/>
      <c r="O43" s="267">
        <v>5</v>
      </c>
      <c r="P43" s="144"/>
      <c r="Q43" s="267" t="b">
        <f t="shared" si="11"/>
        <v>0</v>
      </c>
      <c r="R43" s="267"/>
      <c r="S43" s="267"/>
      <c r="T43" s="269" t="e">
        <f>VLOOKUP(R43&amp;S43,Hoja1!$Q$4:$R$9,2,0)</f>
        <v>#N/A</v>
      </c>
      <c r="U43" s="267"/>
      <c r="V43" s="267"/>
      <c r="W43" s="267"/>
      <c r="X43" s="269" t="b">
        <f t="shared" ref="X43" si="18">IF(Q43="Probabilidad",($J$24*T43),IF(Q43="Impacto"," "))</f>
        <v>0</v>
      </c>
      <c r="Y43" s="269" t="b">
        <f>IF(Z43&lt;=20%,'Tabla probabilidad'!$B$5,IF(Z43&lt;=40%,'Tabla probabilidad'!$B$6,IF(Z43&lt;=60%,'Tabla probabilidad'!$B$7,IF(Z43&lt;=80%,'Tabla probabilidad'!$B$8,IF(Z43&lt;=100%,'Tabla probabilidad'!$B$9)))))</f>
        <v>0</v>
      </c>
      <c r="Z43" s="269" t="b">
        <f>IF(R43="Preventivo",(J39-(J39*T43)),IF(R43="Detectivo",(J39-(J39*T43)),IF(R43="Correctivo",(J39))))</f>
        <v>0</v>
      </c>
      <c r="AA43" s="424"/>
      <c r="AB43" s="424"/>
      <c r="AC43" s="269" t="b">
        <f t="shared" si="12"/>
        <v>0</v>
      </c>
      <c r="AD43" s="269" t="b">
        <f t="shared" si="17"/>
        <v>0</v>
      </c>
      <c r="AE43" s="424"/>
      <c r="AF43" s="424"/>
      <c r="AG43" s="359"/>
      <c r="AH43" s="358"/>
      <c r="AI43" s="420"/>
      <c r="AJ43" s="420"/>
      <c r="AK43" s="420"/>
      <c r="AL43" s="420"/>
      <c r="AM43" s="420"/>
      <c r="AN43" s="357"/>
    </row>
    <row r="44" spans="1:40">
      <c r="A44" s="415"/>
      <c r="B44" s="357"/>
      <c r="C44" s="415"/>
      <c r="D44" s="425"/>
      <c r="E44" s="415"/>
      <c r="F44" s="415"/>
      <c r="G44" s="415"/>
      <c r="H44" s="415"/>
      <c r="I44" s="416" t="str">
        <f>IF(H44&lt;=2,'Tabla probabilidad'!$B$5,IF(H44&lt;=24,'Tabla probabilidad'!$B$6,IF(H44&lt;=500,'Tabla probabilidad'!$B$7,IF(H44&lt;=5000,'Tabla probabilidad'!$B$8,IF(H44&gt;5000,'Tabla probabilidad'!$B$9)))))</f>
        <v>Muy Baja</v>
      </c>
      <c r="J44" s="417">
        <f>IF(H44&lt;=2,'Tabla probabilidad'!$D$5,IF(H44&lt;=24,'Tabla probabilidad'!$D$6,IF(H44&lt;=500,'Tabla probabilidad'!$D$7,IF(H44&lt;=5000,'Tabla probabilidad'!$D$8,IF(H44&gt;5000,'Tabla probabilidad'!$D$9)))))</f>
        <v>0.2</v>
      </c>
      <c r="K44" s="415"/>
      <c r="L44" s="415" t="b">
        <f>IF(K44="El riesgo afecta la imagen de alguna área de la organización","Leve",IF(K44="El riesgo afecta la imagen de la entidad internamente, de conocimiento general, nivel interno, alta dirección, contratista y/o de provedores","Menor",IF(K44="El riesgo afecta la imagen de la entidad con algunos usuarios de relevancia frente al logro de los objetivos","Moderado",IF(K44="El riesgo afecta la imagen de de la entidad con efecto publicitario sostenido a nivel del sector justicia","Mayor",IF(K44="El riesgo afecta la imagen de la entidad a nivel nacional, con efecto publicitarios sostenible a nivel país","Catastrófico",IF(K44="Impacto que afecte la ejecución presupuestal en un valor ≥0,5%.","Leve",IF(K44="Impacto que afecte la ejecución presupuestal en un valor ≥1%.","Menor",IF(K44="Impacto que afecte la ejecución presupuestal en un valor ≥5%.","Moderado",IF(K44="Impacto que afecte la ejecución presupuestal en un valor ≥20%.","Mayor",IF(K44="Impacto que afecte la ejecución presupuestal en un valor ≥50%.","Catastrófico",IF(K44="Incumplimiento máximo del 5% de la meta planeada","Leve",IF(K44="Incumplimiento máximo del 15% de la meta planeada","Menor",IF(K44="Incumplimiento máximo del 20% de la meta planeada","Moderado",IF(K44="Incumplimiento máximo del 50% de la meta planeada","Mayor",IF(K44="Incumplimiento máximo del 80% de la meta planeada","Catastrófico",IF(K44="Cualquier afectación a la violacion de los derechos de los ciudadanos se considera con consecuencias altas","Mayor",IF(K44="Cualquier afectación a la violacion de los derechos de los ciudadanos se considera con consecuencias desastrosas","Catastrófico",IF(K44="Afecta la Prestación del Servicio de Administración de Justicia en 5%","Leve",IF(K44="Afecta la Prestación del Servicio de Administración de Justicia en 10%","Menor",IF(K44="Afecta la Prestación del Servicio de Administración de Justicia en 15%","Moderado",IF(K44="Afecta la Prestación del Servicio de Administración de Justicia en 20%","Mayor",IF(K44="Afecta la Prestación del Servicio de Administración de Justicia en más del 50%","Catastrófico",IF(K44="Cualquier acto indebido de los servidores judiciales genera altas consecuencias para la entidad","Mayor",IF(K44="Cualquier acto indebido de los servidores judiciales genera consecuencias desastrosas para la entidad","Catastrófico",IF(K44="Si el hecho llegara a presentarse, tendría consecuencias o efectos mínimos sobre la entidad","Leve",IF(K44="Si el hecho llegara a presentarse, tendría bajo impacto o efecto sobre la entidad","Menor",IF(K44="Si el hecho llegara a presentarse, tendría medianas consecuencias o efectos sobre la entidad","Moderado",IF(K44="Si el hecho llegara a presentarse, tendría altas consecuencias o efectos sobre la entidad","Mayor",IF(K44="Si el hecho llegara a presentarse, tendría desastrosas consecuencias o efectos sobre la entidad","Catastrófico")))))))))))))))))))))))))))))</f>
        <v>0</v>
      </c>
      <c r="M44" s="415" t="b">
        <f>IF(K44="El riesgo afecta la imagen de alguna área de la organización","20%",IF(K44="El riesgo afecta la imagen de la entidad internamente, de conocimiento general, nivel interno, alta dirección, contratista y/o de provedores","40%",IF(K44="El riesgo afecta la imagen de la entidad con algunos usuarios de relevancia frente al logro de los objetivos","60%",IF(K44="El riesgo afecta la imagen de de la entidad con efecto publicitario sostenido a nivel del sector justicia","80%",IF(K44="El riesgo afecta la imagen de la entidad a nivel nacional, con efecto publicitarios sostenible a nivel país","100%",IF(K44="Impacto que afecte la ejecución presupuestal en un valor ≥0,5%.","20%",IF(K44="Impacto que afecte la ejecución presupuestal en un valor ≥1%.","40%",IF(K44="Impacto que afecte la ejecución presupuestal en un valor ≥5%.","60%",IF(K44="Impacto que afecte la ejecución presupuestal en un valor ≥20%.","80%",IF(K44="Impacto que afecte la ejecución presupuestal en un valor ≥50%.","100%",IF(K44="Incumplimiento máximo del 5% de la meta planeada","20%",IF(K44="Incumplimiento máximo del 15% de la meta planeada","40%",IF(K44="Incumplimiento máximo del 20% de la meta planeada","60%",IF(K44="Incumplimiento máximo del 50% de la meta planeada","80%",IF(K44="Incumplimiento máximo del 80% de la meta planeada","100%",IF(K44="Cualquier afectación a la violacion de los derechos de los ciudadanos se considera con consecuencias altas","80%",IF(K44="Cualquier afectación a la violacion de los derechos de los ciudadanos se considera con consecuencias desastrosas","100%",IF(K44="Afecta la Prestación del Servicio de Administración de Justicia en 5%","20%",IF(K44="Afecta la Prestación del Servicio de Administración de Justicia en 10%","40%",IF(K44="Afecta la Prestación del Servicio de Administración de Justicia en 15%","60%",IF(K44="Afecta la Prestación del Servicio de Administración de Justicia en 20%","80%",IF(K44="Afecta la Prestación del Servicio de Administración de Justicia en más del 50%","100%",IF(K44="Cualquier acto indebido de los servidores judiciales genera altas consecuencias para la entidad","80%",IF(K44="Cualquier acto indebido de los servidores judiciales genera consecuencias desastrosas para la entidad","100%",IF(K44="Si el hecho llegara a presentarse, tendría consecuencias o efectos mínimos sobre la entidad","20%",IF(K44="Si el hecho llegara a presentarse, tendría bajo impacto o efecto sobre la entidad","40%",IF(K44="Si el hecho llegara a presentarse, tendría medianas consecuencias o efectos sobre la entidad","60%",IF(K44="Si el hecho llegara a presentarse, tendría altas consecuencias o efectos sobre la entidad","80%",IF(K44="Si el hecho llegara a presentarse, tendría desastrosas consecuencias o efectos sobre la entidad","100%")))))))))))))))))))))))))))))</f>
        <v>0</v>
      </c>
      <c r="N44" s="415" t="e">
        <f>VLOOKUP((I44&amp;L44),Hoja1!$B$4:$C$28,2,0)</f>
        <v>#N/A</v>
      </c>
      <c r="O44" s="267">
        <v>1</v>
      </c>
      <c r="P44" s="138"/>
      <c r="Q44" s="267" t="b">
        <f t="shared" si="11"/>
        <v>0</v>
      </c>
      <c r="R44" s="267"/>
      <c r="S44" s="267"/>
      <c r="T44" s="269" t="e">
        <f>VLOOKUP(R44&amp;S44,Hoja1!$Q$4:$R$9,2,0)</f>
        <v>#N/A</v>
      </c>
      <c r="U44" s="267"/>
      <c r="V44" s="267"/>
      <c r="W44" s="267"/>
      <c r="X44" s="269" t="b">
        <f>IF(Q44="Probabilidad",($J$44*T44),IF(Q44="Impacto"," "))</f>
        <v>0</v>
      </c>
      <c r="Y44" s="269" t="b">
        <f>IF(Z44&lt;=20%,'Tabla probabilidad'!$B$5,IF(Z44&lt;=40%,'Tabla probabilidad'!$B$6,IF(Z44&lt;=60%,'Tabla probabilidad'!$B$7,IF(Z44&lt;=80%,'Tabla probabilidad'!$B$8,IF(Z44&lt;=100%,'Tabla probabilidad'!$B$9)))))</f>
        <v>0</v>
      </c>
      <c r="Z44" s="269" t="b">
        <f>IF(R44="Preventivo",(J44-(J44*T44)),IF(R44="Detectivo",(J44-(J44*T44)),IF(R44="Correctivo",(J44))))</f>
        <v>0</v>
      </c>
      <c r="AA44" s="422" t="e">
        <f>IF(AB44&lt;=20%,'Tabla probabilidad'!$B$5,IF(AB44&lt;=40%,'Tabla probabilidad'!$B$6,IF(AB44&lt;=60%,'Tabla probabilidad'!$B$7,IF(AB44&lt;=80%,'Tabla probabilidad'!$B$8,IF(AB44&lt;=100%,'Tabla probabilidad'!$B$9)))))</f>
        <v>#DIV/0!</v>
      </c>
      <c r="AB44" s="422" t="e">
        <f>AVERAGE(Z44:Z48)</f>
        <v>#DIV/0!</v>
      </c>
      <c r="AC44" s="269" t="b">
        <f t="shared" si="12"/>
        <v>0</v>
      </c>
      <c r="AD44" s="269" t="b">
        <f>IF(Q44="Probabilidad",(($M$44-0)),IF(Q44="Impacto",($M$44-($M$44*T44))))</f>
        <v>0</v>
      </c>
      <c r="AE44" s="422" t="e">
        <f>IF(AF44&lt;=20%,"Leve",IF(AF44&lt;=40%,"Menor",IF(AF44&lt;=60%,"Moderado",IF(AF44&lt;=80%,"Mayor",IF(AF44&lt;=100%,"Catastrófico")))))</f>
        <v>#DIV/0!</v>
      </c>
      <c r="AF44" s="422" t="e">
        <f>AVERAGE(AD44:AD48)</f>
        <v>#DIV/0!</v>
      </c>
      <c r="AG44" s="357" t="e">
        <f>VLOOKUP(AA44&amp;AE44,Hoja1!$B$4:$C$28,2,0)</f>
        <v>#DIV/0!</v>
      </c>
      <c r="AH44" s="415"/>
      <c r="AI44" s="418"/>
      <c r="AJ44" s="418"/>
      <c r="AK44" s="418"/>
      <c r="AL44" s="418"/>
      <c r="AM44" s="418"/>
      <c r="AN44" s="418"/>
    </row>
    <row r="45" spans="1:40">
      <c r="A45" s="415"/>
      <c r="B45" s="358"/>
      <c r="C45" s="415"/>
      <c r="D45" s="425"/>
      <c r="E45" s="415"/>
      <c r="F45" s="415"/>
      <c r="G45" s="415"/>
      <c r="H45" s="415"/>
      <c r="I45" s="416"/>
      <c r="J45" s="417"/>
      <c r="K45" s="415"/>
      <c r="L45" s="421"/>
      <c r="M45" s="421"/>
      <c r="N45" s="415"/>
      <c r="O45" s="267">
        <v>2</v>
      </c>
      <c r="P45" s="138"/>
      <c r="Q45" s="267" t="b">
        <f t="shared" si="11"/>
        <v>0</v>
      </c>
      <c r="R45" s="267"/>
      <c r="S45" s="267"/>
      <c r="T45" s="269" t="e">
        <f>VLOOKUP(R45&amp;S45,Hoja1!$Q$4:$R$9,2,0)</f>
        <v>#N/A</v>
      </c>
      <c r="U45" s="267"/>
      <c r="V45" s="267"/>
      <c r="W45" s="267"/>
      <c r="X45" s="269" t="b">
        <f t="shared" ref="X45:X48" si="19">IF(Q45="Probabilidad",($J$44*T45),IF(Q45="Impacto"," "))</f>
        <v>0</v>
      </c>
      <c r="Y45" s="269" t="b">
        <f>IF(Z45&lt;=20%,'Tabla probabilidad'!$B$5,IF(Z45&lt;=40%,'Tabla probabilidad'!$B$6,IF(Z45&lt;=60%,'Tabla probabilidad'!$B$7,IF(Z45&lt;=80%,'Tabla probabilidad'!$B$8,IF(Z45&lt;=100%,'Tabla probabilidad'!$B$9)))))</f>
        <v>0</v>
      </c>
      <c r="Z45" s="269" t="b">
        <f>IF(R45="Preventivo",(J44-(J44*T45)),IF(R45="Detectivo",(J44-(J44*T45)),IF(R45="Correctivo",(J44))))</f>
        <v>0</v>
      </c>
      <c r="AA45" s="423"/>
      <c r="AB45" s="423"/>
      <c r="AC45" s="269" t="b">
        <f t="shared" si="12"/>
        <v>0</v>
      </c>
      <c r="AD45" s="269" t="b">
        <f t="shared" ref="AD45:AD48" si="20">IF(Q45="Probabilidad",(($M$44-0)),IF(Q45="Impacto",($M$44-($M$44*T45))))</f>
        <v>0</v>
      </c>
      <c r="AE45" s="423"/>
      <c r="AF45" s="423"/>
      <c r="AG45" s="358"/>
      <c r="AH45" s="415"/>
      <c r="AI45" s="419"/>
      <c r="AJ45" s="419"/>
      <c r="AK45" s="419"/>
      <c r="AL45" s="419"/>
      <c r="AM45" s="419"/>
      <c r="AN45" s="419"/>
    </row>
    <row r="46" spans="1:40">
      <c r="A46" s="415"/>
      <c r="B46" s="358"/>
      <c r="C46" s="415"/>
      <c r="D46" s="425"/>
      <c r="E46" s="415"/>
      <c r="F46" s="415"/>
      <c r="G46" s="415"/>
      <c r="H46" s="415"/>
      <c r="I46" s="416"/>
      <c r="J46" s="417"/>
      <c r="K46" s="415"/>
      <c r="L46" s="421"/>
      <c r="M46" s="421"/>
      <c r="N46" s="415"/>
      <c r="O46" s="267">
        <v>3</v>
      </c>
      <c r="P46" s="138"/>
      <c r="Q46" s="267" t="b">
        <f t="shared" si="11"/>
        <v>0</v>
      </c>
      <c r="R46" s="267"/>
      <c r="S46" s="267"/>
      <c r="T46" s="269" t="e">
        <f>VLOOKUP(R46&amp;S46,Hoja1!$Q$4:$R$9,2,0)</f>
        <v>#N/A</v>
      </c>
      <c r="U46" s="267"/>
      <c r="V46" s="267"/>
      <c r="W46" s="267"/>
      <c r="X46" s="269" t="b">
        <f t="shared" si="19"/>
        <v>0</v>
      </c>
      <c r="Y46" s="269" t="b">
        <f>IF(Z46&lt;=20%,'Tabla probabilidad'!$B$5,IF(Z46&lt;=40%,'Tabla probabilidad'!$B$6,IF(Z46&lt;=60%,'Tabla probabilidad'!$B$7,IF(Z46&lt;=80%,'Tabla probabilidad'!$B$8,IF(Z46&lt;=100%,'Tabla probabilidad'!$B$9)))))</f>
        <v>0</v>
      </c>
      <c r="Z46" s="269" t="b">
        <f>IF(R46="Preventivo",(J44-(J44*T46)),IF(R46="Detectivo",(J44-(J44*T46)),IF(R46="Correctivo",(J44))))</f>
        <v>0</v>
      </c>
      <c r="AA46" s="423"/>
      <c r="AB46" s="423"/>
      <c r="AC46" s="269" t="b">
        <f t="shared" si="12"/>
        <v>0</v>
      </c>
      <c r="AD46" s="269" t="b">
        <f t="shared" si="20"/>
        <v>0</v>
      </c>
      <c r="AE46" s="423"/>
      <c r="AF46" s="423"/>
      <c r="AG46" s="358"/>
      <c r="AH46" s="415"/>
      <c r="AI46" s="419"/>
      <c r="AJ46" s="419"/>
      <c r="AK46" s="419"/>
      <c r="AL46" s="419"/>
      <c r="AM46" s="419"/>
      <c r="AN46" s="419"/>
    </row>
    <row r="47" spans="1:40">
      <c r="A47" s="415"/>
      <c r="B47" s="358"/>
      <c r="C47" s="415"/>
      <c r="D47" s="425"/>
      <c r="E47" s="415"/>
      <c r="F47" s="415"/>
      <c r="G47" s="415"/>
      <c r="H47" s="415"/>
      <c r="I47" s="416"/>
      <c r="J47" s="417"/>
      <c r="K47" s="415"/>
      <c r="L47" s="421"/>
      <c r="M47" s="421"/>
      <c r="N47" s="415"/>
      <c r="O47" s="267">
        <v>4</v>
      </c>
      <c r="P47" s="143"/>
      <c r="Q47" s="267" t="b">
        <f t="shared" si="11"/>
        <v>0</v>
      </c>
      <c r="R47" s="267"/>
      <c r="S47" s="267"/>
      <c r="T47" s="269" t="e">
        <f>VLOOKUP(R47&amp;S47,Hoja1!$Q$4:$R$9,2,0)</f>
        <v>#N/A</v>
      </c>
      <c r="U47" s="267"/>
      <c r="V47" s="267"/>
      <c r="W47" s="267"/>
      <c r="X47" s="269" t="b">
        <f t="shared" si="19"/>
        <v>0</v>
      </c>
      <c r="Y47" s="269" t="b">
        <f>IF(Z47&lt;=20%,'Tabla probabilidad'!$B$5,IF(Z47&lt;=40%,'Tabla probabilidad'!$B$6,IF(Z47&lt;=60%,'Tabla probabilidad'!$B$7,IF(Z47&lt;=80%,'Tabla probabilidad'!$B$8,IF(Z47&lt;=100%,'Tabla probabilidad'!$B$9)))))</f>
        <v>0</v>
      </c>
      <c r="Z47" s="269" t="b">
        <f>IF(R47="Preventivo",(J44-(J44*T47)),IF(R47="Detectivo",(J44-(J44*T47)),IF(R47="Correctivo",(J44))))</f>
        <v>0</v>
      </c>
      <c r="AA47" s="423"/>
      <c r="AB47" s="423"/>
      <c r="AC47" s="269" t="b">
        <f t="shared" si="12"/>
        <v>0</v>
      </c>
      <c r="AD47" s="269" t="b">
        <f t="shared" si="20"/>
        <v>0</v>
      </c>
      <c r="AE47" s="423"/>
      <c r="AF47" s="423"/>
      <c r="AG47" s="358"/>
      <c r="AH47" s="415"/>
      <c r="AI47" s="419"/>
      <c r="AJ47" s="419"/>
      <c r="AK47" s="419"/>
      <c r="AL47" s="419"/>
      <c r="AM47" s="419"/>
      <c r="AN47" s="419"/>
    </row>
    <row r="48" spans="1:40" ht="20.25" customHeight="1">
      <c r="A48" s="415"/>
      <c r="B48" s="359"/>
      <c r="C48" s="415"/>
      <c r="D48" s="425"/>
      <c r="E48" s="415"/>
      <c r="F48" s="415"/>
      <c r="G48" s="415"/>
      <c r="H48" s="415"/>
      <c r="I48" s="416"/>
      <c r="J48" s="417"/>
      <c r="K48" s="415"/>
      <c r="L48" s="421"/>
      <c r="M48" s="421"/>
      <c r="N48" s="415"/>
      <c r="O48" s="267">
        <v>5</v>
      </c>
      <c r="P48" s="144"/>
      <c r="Q48" s="267" t="b">
        <f t="shared" si="11"/>
        <v>0</v>
      </c>
      <c r="R48" s="267"/>
      <c r="S48" s="267"/>
      <c r="T48" s="269" t="e">
        <f>VLOOKUP(R48&amp;S48,Hoja1!$Q$4:$R$9,2,0)</f>
        <v>#N/A</v>
      </c>
      <c r="U48" s="267"/>
      <c r="V48" s="267"/>
      <c r="W48" s="267"/>
      <c r="X48" s="269" t="b">
        <f t="shared" si="19"/>
        <v>0</v>
      </c>
      <c r="Y48" s="269" t="b">
        <f>IF(Z48&lt;=20%,'Tabla probabilidad'!$B$5,IF(Z48&lt;=40%,'Tabla probabilidad'!$B$6,IF(Z48&lt;=60%,'Tabla probabilidad'!$B$7,IF(Z48&lt;=80%,'Tabla probabilidad'!$B$8,IF(Z48&lt;=100%,'Tabla probabilidad'!$B$9)))))</f>
        <v>0</v>
      </c>
      <c r="Z48" s="269" t="b">
        <f>IF(R48="Preventivo",(J44-(J44*T48)),IF(R48="Detectivo",(J44-(J44*T48)),IF(R48="Correctivo",(J44))))</f>
        <v>0</v>
      </c>
      <c r="AA48" s="424"/>
      <c r="AB48" s="424"/>
      <c r="AC48" s="269" t="b">
        <f t="shared" si="12"/>
        <v>0</v>
      </c>
      <c r="AD48" s="269" t="b">
        <f t="shared" si="20"/>
        <v>0</v>
      </c>
      <c r="AE48" s="424"/>
      <c r="AF48" s="424"/>
      <c r="AG48" s="359"/>
      <c r="AH48" s="415"/>
      <c r="AI48" s="420"/>
      <c r="AJ48" s="420"/>
      <c r="AK48" s="420"/>
      <c r="AL48" s="420"/>
      <c r="AM48" s="420"/>
      <c r="AN48" s="420"/>
    </row>
  </sheetData>
  <mergeCells count="254">
    <mergeCell ref="B24:B28"/>
    <mergeCell ref="B29:B33"/>
    <mergeCell ref="B34:B38"/>
    <mergeCell ref="B39:B43"/>
    <mergeCell ref="B44:B48"/>
    <mergeCell ref="B8:B9"/>
    <mergeCell ref="AE44:AE48"/>
    <mergeCell ref="AF44:AF48"/>
    <mergeCell ref="AG44:AG48"/>
    <mergeCell ref="K44:K48"/>
    <mergeCell ref="L44:L48"/>
    <mergeCell ref="M44:M48"/>
    <mergeCell ref="N44:N48"/>
    <mergeCell ref="AA44:AA48"/>
    <mergeCell ref="AB44:AB48"/>
    <mergeCell ref="K34:K38"/>
    <mergeCell ref="L34:L38"/>
    <mergeCell ref="M34:M38"/>
    <mergeCell ref="N34:N38"/>
    <mergeCell ref="AA34:AA38"/>
    <mergeCell ref="AB34:AB38"/>
    <mergeCell ref="AE34:AE38"/>
    <mergeCell ref="AF34:AF38"/>
    <mergeCell ref="AG34:AG38"/>
    <mergeCell ref="AJ39:AJ43"/>
    <mergeCell ref="AK39:AK43"/>
    <mergeCell ref="AL39:AL43"/>
    <mergeCell ref="AG39:AG43"/>
    <mergeCell ref="AH39:AH43"/>
    <mergeCell ref="AI39:AI43"/>
    <mergeCell ref="AM39:AM43"/>
    <mergeCell ref="AN39:AN43"/>
    <mergeCell ref="A44:A48"/>
    <mergeCell ref="C44:C48"/>
    <mergeCell ref="D44:D48"/>
    <mergeCell ref="E44:E48"/>
    <mergeCell ref="F44:F48"/>
    <mergeCell ref="G44:G48"/>
    <mergeCell ref="H44:H48"/>
    <mergeCell ref="I44:I48"/>
    <mergeCell ref="J44:J48"/>
    <mergeCell ref="AH44:AH48"/>
    <mergeCell ref="AI44:AI48"/>
    <mergeCell ref="AJ44:AJ48"/>
    <mergeCell ref="AK44:AK48"/>
    <mergeCell ref="AL44:AL48"/>
    <mergeCell ref="AM44:AM48"/>
    <mergeCell ref="AN44:AN48"/>
    <mergeCell ref="AH34:AH38"/>
    <mergeCell ref="AI34:AI38"/>
    <mergeCell ref="AJ34:AJ38"/>
    <mergeCell ref="AK34:AK38"/>
    <mergeCell ref="AL34:AL38"/>
    <mergeCell ref="AM34:AM38"/>
    <mergeCell ref="AN34:AN38"/>
    <mergeCell ref="A39:A43"/>
    <mergeCell ref="C39:C43"/>
    <mergeCell ref="D39:D43"/>
    <mergeCell ref="E39:E43"/>
    <mergeCell ref="F39:F43"/>
    <mergeCell ref="G39:G43"/>
    <mergeCell ref="H39:H43"/>
    <mergeCell ref="I39:I43"/>
    <mergeCell ref="J39:J43"/>
    <mergeCell ref="K39:K43"/>
    <mergeCell ref="L39:L43"/>
    <mergeCell ref="M39:M43"/>
    <mergeCell ref="N39:N43"/>
    <mergeCell ref="AA39:AA43"/>
    <mergeCell ref="AB39:AB43"/>
    <mergeCell ref="AE39:AE43"/>
    <mergeCell ref="AF39:AF43"/>
    <mergeCell ref="A34:A38"/>
    <mergeCell ref="C34:C38"/>
    <mergeCell ref="D34:D38"/>
    <mergeCell ref="E34:E38"/>
    <mergeCell ref="F34:F38"/>
    <mergeCell ref="G34:G38"/>
    <mergeCell ref="H34:H38"/>
    <mergeCell ref="I34:I38"/>
    <mergeCell ref="J34:J38"/>
    <mergeCell ref="A24:A28"/>
    <mergeCell ref="D24:D28"/>
    <mergeCell ref="E24:E28"/>
    <mergeCell ref="F24:F28"/>
    <mergeCell ref="C19:C23"/>
    <mergeCell ref="AH29:AH33"/>
    <mergeCell ref="AI29:AI33"/>
    <mergeCell ref="AJ29:AJ33"/>
    <mergeCell ref="AK29:AK33"/>
    <mergeCell ref="K29:K33"/>
    <mergeCell ref="L29:L33"/>
    <mergeCell ref="M29:M33"/>
    <mergeCell ref="N29:N33"/>
    <mergeCell ref="AA29:AA33"/>
    <mergeCell ref="AB29:AB33"/>
    <mergeCell ref="AE29:AE33"/>
    <mergeCell ref="AF29:AF33"/>
    <mergeCell ref="AG29:AG33"/>
    <mergeCell ref="A29:A33"/>
    <mergeCell ref="C29:C33"/>
    <mergeCell ref="D29:D33"/>
    <mergeCell ref="E29:E33"/>
    <mergeCell ref="F29:F33"/>
    <mergeCell ref="G29:G33"/>
    <mergeCell ref="H29:H33"/>
    <mergeCell ref="I29:I33"/>
    <mergeCell ref="J29:J33"/>
    <mergeCell ref="AN19:AN23"/>
    <mergeCell ref="AH14:AH18"/>
    <mergeCell ref="AI14:AI18"/>
    <mergeCell ref="AJ14:AJ18"/>
    <mergeCell ref="AK14:AK18"/>
    <mergeCell ref="AL14:AL18"/>
    <mergeCell ref="AM14:AM18"/>
    <mergeCell ref="AN14:AN18"/>
    <mergeCell ref="AG14:AG18"/>
    <mergeCell ref="K14:K18"/>
    <mergeCell ref="L14:L18"/>
    <mergeCell ref="M14:M18"/>
    <mergeCell ref="N14:N18"/>
    <mergeCell ref="AA14:AA18"/>
    <mergeCell ref="AB14:AB18"/>
    <mergeCell ref="AE14:AE18"/>
    <mergeCell ref="AF14:AF18"/>
    <mergeCell ref="AN24:AN28"/>
    <mergeCell ref="AL29:AL33"/>
    <mergeCell ref="AM29:AM33"/>
    <mergeCell ref="AN29:AN33"/>
    <mergeCell ref="AG19:AG23"/>
    <mergeCell ref="C24:C28"/>
    <mergeCell ref="D19:D23"/>
    <mergeCell ref="E19:E23"/>
    <mergeCell ref="F19:F23"/>
    <mergeCell ref="G19:G23"/>
    <mergeCell ref="H19:H23"/>
    <mergeCell ref="I19:I23"/>
    <mergeCell ref="J19:J23"/>
    <mergeCell ref="J24:J28"/>
    <mergeCell ref="AB19:AB23"/>
    <mergeCell ref="AE19:AE23"/>
    <mergeCell ref="AF19:AF23"/>
    <mergeCell ref="K19:K23"/>
    <mergeCell ref="L19:L23"/>
    <mergeCell ref="M19:M23"/>
    <mergeCell ref="K24:K28"/>
    <mergeCell ref="L24:L28"/>
    <mergeCell ref="M24:M28"/>
    <mergeCell ref="N19:N23"/>
    <mergeCell ref="AA19:AA23"/>
    <mergeCell ref="C14:C18"/>
    <mergeCell ref="D14:D18"/>
    <mergeCell ref="E14:E18"/>
    <mergeCell ref="F14:F18"/>
    <mergeCell ref="G14:G18"/>
    <mergeCell ref="H14:H18"/>
    <mergeCell ref="I14:I18"/>
    <mergeCell ref="G24:G28"/>
    <mergeCell ref="H24:H28"/>
    <mergeCell ref="I24:I28"/>
    <mergeCell ref="J14:J18"/>
    <mergeCell ref="B14:B18"/>
    <mergeCell ref="B19:B23"/>
    <mergeCell ref="AN10:AN13"/>
    <mergeCell ref="A10:A13"/>
    <mergeCell ref="C10:C13"/>
    <mergeCell ref="D10:D13"/>
    <mergeCell ref="E10:E13"/>
    <mergeCell ref="F10:F13"/>
    <mergeCell ref="L10:L13"/>
    <mergeCell ref="M10:M13"/>
    <mergeCell ref="G10:G13"/>
    <mergeCell ref="H10:H13"/>
    <mergeCell ref="I10:I13"/>
    <mergeCell ref="J10:J13"/>
    <mergeCell ref="K10:K13"/>
    <mergeCell ref="B10:B13"/>
    <mergeCell ref="AI10:AI13"/>
    <mergeCell ref="AJ10:AJ13"/>
    <mergeCell ref="AK10:AK13"/>
    <mergeCell ref="AL10:AL13"/>
    <mergeCell ref="AM10:AM13"/>
    <mergeCell ref="A19:A23"/>
    <mergeCell ref="A14:A18"/>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A4:C4"/>
    <mergeCell ref="D4:N4"/>
    <mergeCell ref="O4:Q4"/>
    <mergeCell ref="A1:C2"/>
    <mergeCell ref="A5:C5"/>
    <mergeCell ref="D5:N5"/>
    <mergeCell ref="A6:C6"/>
    <mergeCell ref="D6:N6"/>
    <mergeCell ref="A7:H7"/>
    <mergeCell ref="I7:N7"/>
    <mergeCell ref="N24:N28"/>
    <mergeCell ref="AA24:AA28"/>
    <mergeCell ref="AB24:AB28"/>
    <mergeCell ref="AE24:AE28"/>
    <mergeCell ref="AF24:AF28"/>
    <mergeCell ref="AG24:AG28"/>
    <mergeCell ref="O7:W7"/>
    <mergeCell ref="D1:AK3"/>
    <mergeCell ref="AL1:AN3"/>
    <mergeCell ref="AI7:AN7"/>
    <mergeCell ref="X7:AH7"/>
    <mergeCell ref="K8:K9"/>
    <mergeCell ref="L8:L9"/>
    <mergeCell ref="M8:M9"/>
    <mergeCell ref="AL8:AL9"/>
    <mergeCell ref="AM8:AM9"/>
    <mergeCell ref="AN8:AN9"/>
    <mergeCell ref="N10:N13"/>
    <mergeCell ref="AH10:AH13"/>
    <mergeCell ref="AB10:AB13"/>
    <mergeCell ref="AA10:AA13"/>
    <mergeCell ref="AF10:AF13"/>
    <mergeCell ref="AE10:AE13"/>
    <mergeCell ref="AG10:AG13"/>
    <mergeCell ref="AH24:AH28"/>
    <mergeCell ref="AI24:AI28"/>
    <mergeCell ref="AJ24:AJ28"/>
    <mergeCell ref="AK24:AK28"/>
    <mergeCell ref="AL24:AL28"/>
    <mergeCell ref="AM24:AM28"/>
    <mergeCell ref="AH19:AH23"/>
    <mergeCell ref="AI19:AI23"/>
    <mergeCell ref="AJ19:AJ23"/>
    <mergeCell ref="AK19:AK23"/>
    <mergeCell ref="AL19:AL23"/>
    <mergeCell ref="AM19:AM23"/>
  </mergeCells>
  <conditionalFormatting sqref="I10">
    <cfRule type="containsText" dxfId="2187" priority="698" operator="containsText" text="Muy Baja">
      <formula>NOT(ISERROR(SEARCH("Muy Baja",I10)))</formula>
    </cfRule>
    <cfRule type="containsText" dxfId="2186" priority="699" operator="containsText" text="Baja">
      <formula>NOT(ISERROR(SEARCH("Baja",I10)))</formula>
    </cfRule>
    <cfRule type="containsText" dxfId="2185" priority="823" operator="containsText" text="Muy Alta">
      <formula>NOT(ISERROR(SEARCH("Muy Alta",I10)))</formula>
    </cfRule>
    <cfRule type="containsText" dxfId="2184" priority="824" operator="containsText" text="Alta">
      <formula>NOT(ISERROR(SEARCH("Alta",I10)))</formula>
    </cfRule>
    <cfRule type="containsText" dxfId="2183" priority="825" operator="containsText" text="Media">
      <formula>NOT(ISERROR(SEARCH("Media",I10)))</formula>
    </cfRule>
    <cfRule type="containsText" dxfId="2182" priority="826" operator="containsText" text="Media">
      <formula>NOT(ISERROR(SEARCH("Media",I10)))</formula>
    </cfRule>
    <cfRule type="containsText" dxfId="2181" priority="827" operator="containsText" text="Media">
      <formula>NOT(ISERROR(SEARCH("Media",I10)))</formula>
    </cfRule>
    <cfRule type="containsText" dxfId="2180" priority="830" operator="containsText" text="Muy Baja">
      <formula>NOT(ISERROR(SEARCH("Muy Baja",I10)))</formula>
    </cfRule>
    <cfRule type="containsText" dxfId="2179" priority="831" operator="containsText" text="Baja">
      <formula>NOT(ISERROR(SEARCH("Baja",I10)))</formula>
    </cfRule>
    <cfRule type="containsText" dxfId="2178" priority="832" operator="containsText" text="Muy Baja">
      <formula>NOT(ISERROR(SEARCH("Muy Baja",I10)))</formula>
    </cfRule>
    <cfRule type="containsText" dxfId="2177" priority="833" operator="containsText" text="Muy Baja">
      <formula>NOT(ISERROR(SEARCH("Muy Baja",I10)))</formula>
    </cfRule>
    <cfRule type="containsText" dxfId="2176" priority="834" operator="containsText" text="Muy Baja">
      <formula>NOT(ISERROR(SEARCH("Muy Baja",I10)))</formula>
    </cfRule>
    <cfRule type="containsText" dxfId="2175" priority="835" operator="containsText" text="Muy Baja'Tabla probabilidad'!">
      <formula>NOT(ISERROR(SEARCH("Muy Baja'Tabla probabilidad'!",I10)))</formula>
    </cfRule>
    <cfRule type="containsText" dxfId="2174" priority="836" operator="containsText" text="Muy bajo">
      <formula>NOT(ISERROR(SEARCH("Muy bajo",I10)))</formula>
    </cfRule>
    <cfRule type="containsText" dxfId="2173" priority="845" operator="containsText" text="Alta">
      <formula>NOT(ISERROR(SEARCH("Alta",I10)))</formula>
    </cfRule>
    <cfRule type="containsText" dxfId="2172" priority="846" operator="containsText" text="Media">
      <formula>NOT(ISERROR(SEARCH("Media",I10)))</formula>
    </cfRule>
    <cfRule type="containsText" dxfId="2171" priority="847" operator="containsText" text="Baja">
      <formula>NOT(ISERROR(SEARCH("Baja",I10)))</formula>
    </cfRule>
    <cfRule type="containsText" dxfId="2170" priority="848" operator="containsText" text="Muy baja">
      <formula>NOT(ISERROR(SEARCH("Muy baja",I10)))</formula>
    </cfRule>
    <cfRule type="cellIs" dxfId="2169" priority="851" operator="between">
      <formula>1</formula>
      <formula>2</formula>
    </cfRule>
    <cfRule type="cellIs" dxfId="2168" priority="852" operator="between">
      <formula>0</formula>
      <formula>2</formula>
    </cfRule>
  </conditionalFormatting>
  <conditionalFormatting sqref="I10">
    <cfRule type="containsText" dxfId="2167" priority="701" operator="containsText" text="Muy Alta">
      <formula>NOT(ISERROR(SEARCH("Muy Alta",I10)))</formula>
    </cfRule>
  </conditionalFormatting>
  <conditionalFormatting sqref="L10 L14 L19 L24 L29 L34 L39 L44">
    <cfRule type="containsText" dxfId="2166" priority="692" operator="containsText" text="Catastrófico">
      <formula>NOT(ISERROR(SEARCH("Catastrófico",L10)))</formula>
    </cfRule>
    <cfRule type="containsText" dxfId="2165" priority="693" operator="containsText" text="Mayor">
      <formula>NOT(ISERROR(SEARCH("Mayor",L10)))</formula>
    </cfRule>
    <cfRule type="containsText" dxfId="2164" priority="694" operator="containsText" text="Alta">
      <formula>NOT(ISERROR(SEARCH("Alta",L10)))</formula>
    </cfRule>
    <cfRule type="containsText" dxfId="2163" priority="695" operator="containsText" text="Moderado">
      <formula>NOT(ISERROR(SEARCH("Moderado",L10)))</formula>
    </cfRule>
    <cfRule type="containsText" dxfId="2162" priority="696" operator="containsText" text="Menor">
      <formula>NOT(ISERROR(SEARCH("Menor",L10)))</formula>
    </cfRule>
    <cfRule type="containsText" dxfId="2161" priority="697" operator="containsText" text="Leve">
      <formula>NOT(ISERROR(SEARCH("Leve",L10)))</formula>
    </cfRule>
  </conditionalFormatting>
  <conditionalFormatting sqref="N10 N14">
    <cfRule type="containsText" dxfId="2160" priority="687" operator="containsText" text="Extremo">
      <formula>NOT(ISERROR(SEARCH("Extremo",N10)))</formula>
    </cfRule>
    <cfRule type="containsText" dxfId="2159" priority="688" operator="containsText" text="Alto">
      <formula>NOT(ISERROR(SEARCH("Alto",N10)))</formula>
    </cfRule>
    <cfRule type="containsText" dxfId="2158" priority="689" operator="containsText" text="Bajo">
      <formula>NOT(ISERROR(SEARCH("Bajo",N10)))</formula>
    </cfRule>
    <cfRule type="containsText" dxfId="2157" priority="690" operator="containsText" text="Moderado">
      <formula>NOT(ISERROR(SEARCH("Moderado",N10)))</formula>
    </cfRule>
    <cfRule type="containsText" dxfId="2156" priority="691" operator="containsText" text="Extremo">
      <formula>NOT(ISERROR(SEARCH("Extremo",N10)))</formula>
    </cfRule>
  </conditionalFormatting>
  <conditionalFormatting sqref="M10 M14 M19 M24 M29 M34 M39 M44">
    <cfRule type="containsText" dxfId="2155" priority="681" operator="containsText" text="Catastrófico">
      <formula>NOT(ISERROR(SEARCH("Catastrófico",M10)))</formula>
    </cfRule>
    <cfRule type="containsText" dxfId="2154" priority="682" operator="containsText" text="Mayor">
      <formula>NOT(ISERROR(SEARCH("Mayor",M10)))</formula>
    </cfRule>
    <cfRule type="containsText" dxfId="2153" priority="683" operator="containsText" text="Alta">
      <formula>NOT(ISERROR(SEARCH("Alta",M10)))</formula>
    </cfRule>
    <cfRule type="containsText" dxfId="2152" priority="684" operator="containsText" text="Moderado">
      <formula>NOT(ISERROR(SEARCH("Moderado",M10)))</formula>
    </cfRule>
    <cfRule type="containsText" dxfId="2151" priority="685" operator="containsText" text="Menor">
      <formula>NOT(ISERROR(SEARCH("Menor",M10)))</formula>
    </cfRule>
    <cfRule type="containsText" dxfId="2150" priority="686" operator="containsText" text="Leve">
      <formula>NOT(ISERROR(SEARCH("Leve",M10)))</formula>
    </cfRule>
  </conditionalFormatting>
  <conditionalFormatting sqref="Y10:Y13">
    <cfRule type="containsText" dxfId="2149" priority="615" operator="containsText" text="Muy Alta">
      <formula>NOT(ISERROR(SEARCH("Muy Alta",Y10)))</formula>
    </cfRule>
    <cfRule type="containsText" dxfId="2148" priority="616" operator="containsText" text="Alta">
      <formula>NOT(ISERROR(SEARCH("Alta",Y10)))</formula>
    </cfRule>
    <cfRule type="containsText" dxfId="2147" priority="617" operator="containsText" text="Media">
      <formula>NOT(ISERROR(SEARCH("Media",Y10)))</formula>
    </cfRule>
    <cfRule type="containsText" dxfId="2146" priority="618" operator="containsText" text="Muy Baja">
      <formula>NOT(ISERROR(SEARCH("Muy Baja",Y10)))</formula>
    </cfRule>
    <cfRule type="containsText" dxfId="2145" priority="619" operator="containsText" text="Baja">
      <formula>NOT(ISERROR(SEARCH("Baja",Y10)))</formula>
    </cfRule>
    <cfRule type="containsText" dxfId="2144" priority="620" operator="containsText" text="Muy Baja">
      <formula>NOT(ISERROR(SEARCH("Muy Baja",Y10)))</formula>
    </cfRule>
  </conditionalFormatting>
  <conditionalFormatting sqref="AC10:AC13">
    <cfRule type="containsText" dxfId="2143" priority="610" operator="containsText" text="Catastrófico">
      <formula>NOT(ISERROR(SEARCH("Catastrófico",AC10)))</formula>
    </cfRule>
    <cfRule type="containsText" dxfId="2142" priority="611" operator="containsText" text="Mayor">
      <formula>NOT(ISERROR(SEARCH("Mayor",AC10)))</formula>
    </cfRule>
    <cfRule type="containsText" dxfId="2141" priority="612" operator="containsText" text="Moderado">
      <formula>NOT(ISERROR(SEARCH("Moderado",AC10)))</formula>
    </cfRule>
    <cfRule type="containsText" dxfId="2140" priority="613" operator="containsText" text="Menor">
      <formula>NOT(ISERROR(SEARCH("Menor",AC10)))</formula>
    </cfRule>
    <cfRule type="containsText" dxfId="2139" priority="614" operator="containsText" text="Leve">
      <formula>NOT(ISERROR(SEARCH("Leve",AC10)))</formula>
    </cfRule>
  </conditionalFormatting>
  <conditionalFormatting sqref="AG10">
    <cfRule type="containsText" dxfId="2138" priority="601" operator="containsText" text="Extremo">
      <formula>NOT(ISERROR(SEARCH("Extremo",AG10)))</formula>
    </cfRule>
    <cfRule type="containsText" dxfId="2137" priority="602" operator="containsText" text="Alto">
      <formula>NOT(ISERROR(SEARCH("Alto",AG10)))</formula>
    </cfRule>
    <cfRule type="containsText" dxfId="2136" priority="603" operator="containsText" text="Moderado">
      <formula>NOT(ISERROR(SEARCH("Moderado",AG10)))</formula>
    </cfRule>
    <cfRule type="containsText" dxfId="2135" priority="604" operator="containsText" text="Menor">
      <formula>NOT(ISERROR(SEARCH("Menor",AG10)))</formula>
    </cfRule>
    <cfRule type="containsText" dxfId="2134" priority="605" operator="containsText" text="Bajo">
      <formula>NOT(ISERROR(SEARCH("Bajo",AG10)))</formula>
    </cfRule>
    <cfRule type="containsText" dxfId="2133" priority="606" operator="containsText" text="Moderado">
      <formula>NOT(ISERROR(SEARCH("Moderado",AG10)))</formula>
    </cfRule>
    <cfRule type="containsText" dxfId="2132" priority="607" operator="containsText" text="Extremo">
      <formula>NOT(ISERROR(SEARCH("Extremo",AG10)))</formula>
    </cfRule>
    <cfRule type="containsText" dxfId="2131" priority="608" operator="containsText" text="Baja">
      <formula>NOT(ISERROR(SEARCH("Baja",AG10)))</formula>
    </cfRule>
    <cfRule type="containsText" dxfId="2130" priority="609" operator="containsText" text="Alto">
      <formula>NOT(ISERROR(SEARCH("Alto",AG10)))</formula>
    </cfRule>
  </conditionalFormatting>
  <conditionalFormatting sqref="AA10:AA48">
    <cfRule type="containsText" dxfId="2129" priority="1" operator="containsText" text="Muy Baja">
      <formula>NOT(ISERROR(SEARCH("Muy Baja",AA10)))</formula>
    </cfRule>
    <cfRule type="containsText" dxfId="2128" priority="590" operator="containsText" text="Muy Alta">
      <formula>NOT(ISERROR(SEARCH("Muy Alta",AA10)))</formula>
    </cfRule>
    <cfRule type="containsText" dxfId="2127" priority="591" operator="containsText" text="Alta">
      <formula>NOT(ISERROR(SEARCH("Alta",AA10)))</formula>
    </cfRule>
    <cfRule type="containsText" dxfId="2126" priority="592" operator="containsText" text="Media">
      <formula>NOT(ISERROR(SEARCH("Media",AA10)))</formula>
    </cfRule>
    <cfRule type="containsText" dxfId="2125" priority="593" operator="containsText" text="Baja">
      <formula>NOT(ISERROR(SEARCH("Baja",AA10)))</formula>
    </cfRule>
    <cfRule type="containsText" dxfId="2124" priority="594" operator="containsText" text="Muy Baja">
      <formula>NOT(ISERROR(SEARCH("Muy Baja",AA10)))</formula>
    </cfRule>
  </conditionalFormatting>
  <conditionalFormatting sqref="AE10:AE13">
    <cfRule type="containsText" dxfId="2123" priority="585" operator="containsText" text="Catastrófico">
      <formula>NOT(ISERROR(SEARCH("Catastrófico",AE10)))</formula>
    </cfRule>
    <cfRule type="containsText" dxfId="2122" priority="586" operator="containsText" text="Moderado">
      <formula>NOT(ISERROR(SEARCH("Moderado",AE10)))</formula>
    </cfRule>
    <cfRule type="containsText" dxfId="2121" priority="587" operator="containsText" text="Menor">
      <formula>NOT(ISERROR(SEARCH("Menor",AE10)))</formula>
    </cfRule>
    <cfRule type="containsText" dxfId="2120" priority="588" operator="containsText" text="Leve">
      <formula>NOT(ISERROR(SEARCH("Leve",AE10)))</formula>
    </cfRule>
    <cfRule type="containsText" dxfId="2119" priority="589" operator="containsText" text="Mayor">
      <formula>NOT(ISERROR(SEARCH("Mayor",AE10)))</formula>
    </cfRule>
  </conditionalFormatting>
  <conditionalFormatting sqref="I14">
    <cfRule type="containsText" dxfId="2118" priority="562" operator="containsText" text="Muy Baja">
      <formula>NOT(ISERROR(SEARCH("Muy Baja",I14)))</formula>
    </cfRule>
    <cfRule type="containsText" dxfId="2117" priority="563" operator="containsText" text="Baja">
      <formula>NOT(ISERROR(SEARCH("Baja",I14)))</formula>
    </cfRule>
    <cfRule type="containsText" dxfId="2116" priority="565" operator="containsText" text="Muy Alta">
      <formula>NOT(ISERROR(SEARCH("Muy Alta",I14)))</formula>
    </cfRule>
    <cfRule type="containsText" dxfId="2115" priority="566" operator="containsText" text="Alta">
      <formula>NOT(ISERROR(SEARCH("Alta",I14)))</formula>
    </cfRule>
    <cfRule type="containsText" dxfId="2114" priority="567" operator="containsText" text="Media">
      <formula>NOT(ISERROR(SEARCH("Media",I14)))</formula>
    </cfRule>
    <cfRule type="containsText" dxfId="2113" priority="568" operator="containsText" text="Media">
      <formula>NOT(ISERROR(SEARCH("Media",I14)))</formula>
    </cfRule>
    <cfRule type="containsText" dxfId="2112" priority="569" operator="containsText" text="Media">
      <formula>NOT(ISERROR(SEARCH("Media",I14)))</formula>
    </cfRule>
    <cfRule type="containsText" dxfId="2111" priority="570" operator="containsText" text="Muy Baja">
      <formula>NOT(ISERROR(SEARCH("Muy Baja",I14)))</formula>
    </cfRule>
    <cfRule type="containsText" dxfId="2110" priority="571" operator="containsText" text="Baja">
      <formula>NOT(ISERROR(SEARCH("Baja",I14)))</formula>
    </cfRule>
    <cfRule type="containsText" dxfId="2109" priority="572" operator="containsText" text="Muy Baja">
      <formula>NOT(ISERROR(SEARCH("Muy Baja",I14)))</formula>
    </cfRule>
    <cfRule type="containsText" dxfId="2108" priority="573" operator="containsText" text="Muy Baja">
      <formula>NOT(ISERROR(SEARCH("Muy Baja",I14)))</formula>
    </cfRule>
    <cfRule type="containsText" dxfId="2107" priority="574" operator="containsText" text="Muy Baja">
      <formula>NOT(ISERROR(SEARCH("Muy Baja",I14)))</formula>
    </cfRule>
    <cfRule type="containsText" dxfId="2106" priority="575" operator="containsText" text="Muy Baja'Tabla probabilidad'!">
      <formula>NOT(ISERROR(SEARCH("Muy Baja'Tabla probabilidad'!",I14)))</formula>
    </cfRule>
    <cfRule type="containsText" dxfId="2105" priority="576" operator="containsText" text="Muy bajo">
      <formula>NOT(ISERROR(SEARCH("Muy bajo",I14)))</formula>
    </cfRule>
    <cfRule type="containsText" dxfId="2104" priority="577" operator="containsText" text="Alta">
      <formula>NOT(ISERROR(SEARCH("Alta",I14)))</formula>
    </cfRule>
    <cfRule type="containsText" dxfId="2103" priority="578" operator="containsText" text="Media">
      <formula>NOT(ISERROR(SEARCH("Media",I14)))</formula>
    </cfRule>
    <cfRule type="containsText" dxfId="2102" priority="579" operator="containsText" text="Baja">
      <formula>NOT(ISERROR(SEARCH("Baja",I14)))</formula>
    </cfRule>
    <cfRule type="containsText" dxfId="2101" priority="580" operator="containsText" text="Muy baja">
      <formula>NOT(ISERROR(SEARCH("Muy baja",I14)))</formula>
    </cfRule>
    <cfRule type="cellIs" dxfId="2100" priority="583" operator="between">
      <formula>1</formula>
      <formula>2</formula>
    </cfRule>
    <cfRule type="cellIs" dxfId="2099" priority="584" operator="between">
      <formula>0</formula>
      <formula>2</formula>
    </cfRule>
  </conditionalFormatting>
  <conditionalFormatting sqref="I14">
    <cfRule type="containsText" dxfId="2098" priority="564" operator="containsText" text="Muy Alta">
      <formula>NOT(ISERROR(SEARCH("Muy Alta",I14)))</formula>
    </cfRule>
  </conditionalFormatting>
  <conditionalFormatting sqref="Y14:Y18">
    <cfRule type="containsText" dxfId="2097" priority="466" operator="containsText" text="Muy Alta">
      <formula>NOT(ISERROR(SEARCH("Muy Alta",Y14)))</formula>
    </cfRule>
    <cfRule type="containsText" dxfId="2096" priority="467" operator="containsText" text="Alta">
      <formula>NOT(ISERROR(SEARCH("Alta",Y14)))</formula>
    </cfRule>
    <cfRule type="containsText" dxfId="2095" priority="468" operator="containsText" text="Media">
      <formula>NOT(ISERROR(SEARCH("Media",Y14)))</formula>
    </cfRule>
    <cfRule type="containsText" dxfId="2094" priority="469" operator="containsText" text="Muy Baja">
      <formula>NOT(ISERROR(SEARCH("Muy Baja",Y14)))</formula>
    </cfRule>
    <cfRule type="containsText" dxfId="2093" priority="470" operator="containsText" text="Baja">
      <formula>NOT(ISERROR(SEARCH("Baja",Y14)))</formula>
    </cfRule>
    <cfRule type="containsText" dxfId="2092" priority="471" operator="containsText" text="Muy Baja">
      <formula>NOT(ISERROR(SEARCH("Muy Baja",Y14)))</formula>
    </cfRule>
  </conditionalFormatting>
  <conditionalFormatting sqref="AC14:AC18">
    <cfRule type="containsText" dxfId="2091" priority="461" operator="containsText" text="Catastrófico">
      <formula>NOT(ISERROR(SEARCH("Catastrófico",AC14)))</formula>
    </cfRule>
    <cfRule type="containsText" dxfId="2090" priority="462" operator="containsText" text="Mayor">
      <formula>NOT(ISERROR(SEARCH("Mayor",AC14)))</formula>
    </cfRule>
    <cfRule type="containsText" dxfId="2089" priority="463" operator="containsText" text="Moderado">
      <formula>NOT(ISERROR(SEARCH("Moderado",AC14)))</formula>
    </cfRule>
    <cfRule type="containsText" dxfId="2088" priority="464" operator="containsText" text="Menor">
      <formula>NOT(ISERROR(SEARCH("Menor",AC14)))</formula>
    </cfRule>
    <cfRule type="containsText" dxfId="2087" priority="465" operator="containsText" text="Leve">
      <formula>NOT(ISERROR(SEARCH("Leve",AC14)))</formula>
    </cfRule>
  </conditionalFormatting>
  <conditionalFormatting sqref="AG14">
    <cfRule type="containsText" dxfId="2086" priority="452" operator="containsText" text="Extremo">
      <formula>NOT(ISERROR(SEARCH("Extremo",AG14)))</formula>
    </cfRule>
    <cfRule type="containsText" dxfId="2085" priority="453" operator="containsText" text="Alto">
      <formula>NOT(ISERROR(SEARCH("Alto",AG14)))</formula>
    </cfRule>
    <cfRule type="containsText" dxfId="2084" priority="454" operator="containsText" text="Moderado">
      <formula>NOT(ISERROR(SEARCH("Moderado",AG14)))</formula>
    </cfRule>
    <cfRule type="containsText" dxfId="2083" priority="455" operator="containsText" text="Menor">
      <formula>NOT(ISERROR(SEARCH("Menor",AG14)))</formula>
    </cfRule>
    <cfRule type="containsText" dxfId="2082" priority="456" operator="containsText" text="Bajo">
      <formula>NOT(ISERROR(SEARCH("Bajo",AG14)))</formula>
    </cfRule>
    <cfRule type="containsText" dxfId="2081" priority="457" operator="containsText" text="Moderado">
      <formula>NOT(ISERROR(SEARCH("Moderado",AG14)))</formula>
    </cfRule>
    <cfRule type="containsText" dxfId="2080" priority="458" operator="containsText" text="Extremo">
      <formula>NOT(ISERROR(SEARCH("Extremo",AG14)))</formula>
    </cfRule>
    <cfRule type="containsText" dxfId="2079" priority="459" operator="containsText" text="Baja">
      <formula>NOT(ISERROR(SEARCH("Baja",AG14)))</formula>
    </cfRule>
    <cfRule type="containsText" dxfId="2078" priority="460" operator="containsText" text="Alto">
      <formula>NOT(ISERROR(SEARCH("Alto",AG14)))</formula>
    </cfRule>
  </conditionalFormatting>
  <conditionalFormatting sqref="AE14:AE18">
    <cfRule type="containsText" dxfId="2077" priority="442" operator="containsText" text="Catastrófico">
      <formula>NOT(ISERROR(SEARCH("Catastrófico",AE14)))</formula>
    </cfRule>
    <cfRule type="containsText" dxfId="2076" priority="443" operator="containsText" text="Moderado">
      <formula>NOT(ISERROR(SEARCH("Moderado",AE14)))</formula>
    </cfRule>
    <cfRule type="containsText" dxfId="2075" priority="444" operator="containsText" text="Menor">
      <formula>NOT(ISERROR(SEARCH("Menor",AE14)))</formula>
    </cfRule>
    <cfRule type="containsText" dxfId="2074" priority="445" operator="containsText" text="Leve">
      <formula>NOT(ISERROR(SEARCH("Leve",AE14)))</formula>
    </cfRule>
    <cfRule type="containsText" dxfId="2073" priority="446" operator="containsText" text="Mayor">
      <formula>NOT(ISERROR(SEARCH("Mayor",AE14)))</formula>
    </cfRule>
  </conditionalFormatting>
  <conditionalFormatting sqref="N19 N24">
    <cfRule type="containsText" dxfId="2072" priority="431" operator="containsText" text="Extremo">
      <formula>NOT(ISERROR(SEARCH("Extremo",N19)))</formula>
    </cfRule>
    <cfRule type="containsText" dxfId="2071" priority="432" operator="containsText" text="Alto">
      <formula>NOT(ISERROR(SEARCH("Alto",N19)))</formula>
    </cfRule>
    <cfRule type="containsText" dxfId="2070" priority="433" operator="containsText" text="Bajo">
      <formula>NOT(ISERROR(SEARCH("Bajo",N19)))</formula>
    </cfRule>
    <cfRule type="containsText" dxfId="2069" priority="434" operator="containsText" text="Moderado">
      <formula>NOT(ISERROR(SEARCH("Moderado",N19)))</formula>
    </cfRule>
    <cfRule type="containsText" dxfId="2068" priority="435" operator="containsText" text="Extremo">
      <formula>NOT(ISERROR(SEARCH("Extremo",N19)))</formula>
    </cfRule>
  </conditionalFormatting>
  <conditionalFormatting sqref="I19 I24 I29">
    <cfRule type="containsText" dxfId="2067" priority="402" operator="containsText" text="Muy Baja">
      <formula>NOT(ISERROR(SEARCH("Muy Baja",I19)))</formula>
    </cfRule>
    <cfRule type="containsText" dxfId="2066" priority="403" operator="containsText" text="Baja">
      <formula>NOT(ISERROR(SEARCH("Baja",I19)))</formula>
    </cfRule>
    <cfRule type="containsText" dxfId="2065" priority="405" operator="containsText" text="Muy Alta">
      <formula>NOT(ISERROR(SEARCH("Muy Alta",I19)))</formula>
    </cfRule>
    <cfRule type="containsText" dxfId="2064" priority="406" operator="containsText" text="Alta">
      <formula>NOT(ISERROR(SEARCH("Alta",I19)))</formula>
    </cfRule>
    <cfRule type="containsText" dxfId="2063" priority="407" operator="containsText" text="Media">
      <formula>NOT(ISERROR(SEARCH("Media",I19)))</formula>
    </cfRule>
    <cfRule type="containsText" dxfId="2062" priority="408" operator="containsText" text="Media">
      <formula>NOT(ISERROR(SEARCH("Media",I19)))</formula>
    </cfRule>
    <cfRule type="containsText" dxfId="2061" priority="409" operator="containsText" text="Media">
      <formula>NOT(ISERROR(SEARCH("Media",I19)))</formula>
    </cfRule>
    <cfRule type="containsText" dxfId="2060" priority="410" operator="containsText" text="Muy Baja">
      <formula>NOT(ISERROR(SEARCH("Muy Baja",I19)))</formula>
    </cfRule>
    <cfRule type="containsText" dxfId="2059" priority="411" operator="containsText" text="Baja">
      <formula>NOT(ISERROR(SEARCH("Baja",I19)))</formula>
    </cfRule>
    <cfRule type="containsText" dxfId="2058" priority="412" operator="containsText" text="Muy Baja">
      <formula>NOT(ISERROR(SEARCH("Muy Baja",I19)))</formula>
    </cfRule>
    <cfRule type="containsText" dxfId="2057" priority="413" operator="containsText" text="Muy Baja">
      <formula>NOT(ISERROR(SEARCH("Muy Baja",I19)))</formula>
    </cfRule>
    <cfRule type="containsText" dxfId="2056" priority="414" operator="containsText" text="Muy Baja">
      <formula>NOT(ISERROR(SEARCH("Muy Baja",I19)))</formula>
    </cfRule>
    <cfRule type="containsText" dxfId="2055" priority="415" operator="containsText" text="Muy Baja'Tabla probabilidad'!">
      <formula>NOT(ISERROR(SEARCH("Muy Baja'Tabla probabilidad'!",I19)))</formula>
    </cfRule>
    <cfRule type="containsText" dxfId="2054" priority="416" operator="containsText" text="Muy bajo">
      <formula>NOT(ISERROR(SEARCH("Muy bajo",I19)))</formula>
    </cfRule>
    <cfRule type="containsText" dxfId="2053" priority="417" operator="containsText" text="Alta">
      <formula>NOT(ISERROR(SEARCH("Alta",I19)))</formula>
    </cfRule>
    <cfRule type="containsText" dxfId="2052" priority="418" operator="containsText" text="Media">
      <formula>NOT(ISERROR(SEARCH("Media",I19)))</formula>
    </cfRule>
    <cfRule type="containsText" dxfId="2051" priority="419" operator="containsText" text="Baja">
      <formula>NOT(ISERROR(SEARCH("Baja",I19)))</formula>
    </cfRule>
    <cfRule type="containsText" dxfId="2050" priority="420" operator="containsText" text="Muy baja">
      <formula>NOT(ISERROR(SEARCH("Muy baja",I19)))</formula>
    </cfRule>
    <cfRule type="cellIs" dxfId="2049" priority="423" operator="between">
      <formula>1</formula>
      <formula>2</formula>
    </cfRule>
    <cfRule type="cellIs" dxfId="2048" priority="424" operator="between">
      <formula>0</formula>
      <formula>2</formula>
    </cfRule>
  </conditionalFormatting>
  <conditionalFormatting sqref="I19 I24 I29">
    <cfRule type="containsText" dxfId="2047" priority="404" operator="containsText" text="Muy Alta">
      <formula>NOT(ISERROR(SEARCH("Muy Alta",I19)))</formula>
    </cfRule>
  </conditionalFormatting>
  <conditionalFormatting sqref="Y19:Y23">
    <cfRule type="containsText" dxfId="2046" priority="396" operator="containsText" text="Muy Alta">
      <formula>NOT(ISERROR(SEARCH("Muy Alta",Y19)))</formula>
    </cfRule>
    <cfRule type="containsText" dxfId="2045" priority="397" operator="containsText" text="Alta">
      <formula>NOT(ISERROR(SEARCH("Alta",Y19)))</formula>
    </cfRule>
    <cfRule type="containsText" dxfId="2044" priority="398" operator="containsText" text="Media">
      <formula>NOT(ISERROR(SEARCH("Media",Y19)))</formula>
    </cfRule>
    <cfRule type="containsText" dxfId="2043" priority="399" operator="containsText" text="Muy Baja">
      <formula>NOT(ISERROR(SEARCH("Muy Baja",Y19)))</formula>
    </cfRule>
    <cfRule type="containsText" dxfId="2042" priority="400" operator="containsText" text="Baja">
      <formula>NOT(ISERROR(SEARCH("Baja",Y19)))</formula>
    </cfRule>
    <cfRule type="containsText" dxfId="2041" priority="401" operator="containsText" text="Muy Baja">
      <formula>NOT(ISERROR(SEARCH("Muy Baja",Y19)))</formula>
    </cfRule>
  </conditionalFormatting>
  <conditionalFormatting sqref="AC19:AC23">
    <cfRule type="containsText" dxfId="2040" priority="391" operator="containsText" text="Catastrófico">
      <formula>NOT(ISERROR(SEARCH("Catastrófico",AC19)))</formula>
    </cfRule>
    <cfRule type="containsText" dxfId="2039" priority="392" operator="containsText" text="Mayor">
      <formula>NOT(ISERROR(SEARCH("Mayor",AC19)))</formula>
    </cfRule>
    <cfRule type="containsText" dxfId="2038" priority="393" operator="containsText" text="Moderado">
      <formula>NOT(ISERROR(SEARCH("Moderado",AC19)))</formula>
    </cfRule>
    <cfRule type="containsText" dxfId="2037" priority="394" operator="containsText" text="Menor">
      <formula>NOT(ISERROR(SEARCH("Menor",AC19)))</formula>
    </cfRule>
    <cfRule type="containsText" dxfId="2036" priority="395" operator="containsText" text="Leve">
      <formula>NOT(ISERROR(SEARCH("Leve",AC19)))</formula>
    </cfRule>
  </conditionalFormatting>
  <conditionalFormatting sqref="AG19">
    <cfRule type="containsText" dxfId="2035" priority="382" operator="containsText" text="Extremo">
      <formula>NOT(ISERROR(SEARCH("Extremo",AG19)))</formula>
    </cfRule>
    <cfRule type="containsText" dxfId="2034" priority="383" operator="containsText" text="Alto">
      <formula>NOT(ISERROR(SEARCH("Alto",AG19)))</formula>
    </cfRule>
    <cfRule type="containsText" dxfId="2033" priority="384" operator="containsText" text="Moderado">
      <formula>NOT(ISERROR(SEARCH("Moderado",AG19)))</formula>
    </cfRule>
    <cfRule type="containsText" dxfId="2032" priority="385" operator="containsText" text="Menor">
      <formula>NOT(ISERROR(SEARCH("Menor",AG19)))</formula>
    </cfRule>
    <cfRule type="containsText" dxfId="2031" priority="386" operator="containsText" text="Bajo">
      <formula>NOT(ISERROR(SEARCH("Bajo",AG19)))</formula>
    </cfRule>
    <cfRule type="containsText" dxfId="2030" priority="387" operator="containsText" text="Moderado">
      <formula>NOT(ISERROR(SEARCH("Moderado",AG19)))</formula>
    </cfRule>
    <cfRule type="containsText" dxfId="2029" priority="388" operator="containsText" text="Extremo">
      <formula>NOT(ISERROR(SEARCH("Extremo",AG19)))</formula>
    </cfRule>
    <cfRule type="containsText" dxfId="2028" priority="389" operator="containsText" text="Baja">
      <formula>NOT(ISERROR(SEARCH("Baja",AG19)))</formula>
    </cfRule>
    <cfRule type="containsText" dxfId="2027" priority="390" operator="containsText" text="Alto">
      <formula>NOT(ISERROR(SEARCH("Alto",AG19)))</formula>
    </cfRule>
  </conditionalFormatting>
  <conditionalFormatting sqref="AE19:AE23">
    <cfRule type="containsText" dxfId="2026" priority="372" operator="containsText" text="Catastrófico">
      <formula>NOT(ISERROR(SEARCH("Catastrófico",AE19)))</formula>
    </cfRule>
    <cfRule type="containsText" dxfId="2025" priority="373" operator="containsText" text="Moderado">
      <formula>NOT(ISERROR(SEARCH("Moderado",AE19)))</formula>
    </cfRule>
    <cfRule type="containsText" dxfId="2024" priority="374" operator="containsText" text="Menor">
      <formula>NOT(ISERROR(SEARCH("Menor",AE19)))</formula>
    </cfRule>
    <cfRule type="containsText" dxfId="2023" priority="375" operator="containsText" text="Leve">
      <formula>NOT(ISERROR(SEARCH("Leve",AE19)))</formula>
    </cfRule>
    <cfRule type="containsText" dxfId="2022" priority="376" operator="containsText" text="Mayor">
      <formula>NOT(ISERROR(SEARCH("Mayor",AE19)))</formula>
    </cfRule>
  </conditionalFormatting>
  <conditionalFormatting sqref="Y24:Y28">
    <cfRule type="containsText" dxfId="2021" priority="306" operator="containsText" text="Muy Alta">
      <formula>NOT(ISERROR(SEARCH("Muy Alta",Y24)))</formula>
    </cfRule>
    <cfRule type="containsText" dxfId="2020" priority="307" operator="containsText" text="Alta">
      <formula>NOT(ISERROR(SEARCH("Alta",Y24)))</formula>
    </cfRule>
    <cfRule type="containsText" dxfId="2019" priority="308" operator="containsText" text="Media">
      <formula>NOT(ISERROR(SEARCH("Media",Y24)))</formula>
    </cfRule>
    <cfRule type="containsText" dxfId="2018" priority="309" operator="containsText" text="Muy Baja">
      <formula>NOT(ISERROR(SEARCH("Muy Baja",Y24)))</formula>
    </cfRule>
    <cfRule type="containsText" dxfId="2017" priority="310" operator="containsText" text="Baja">
      <formula>NOT(ISERROR(SEARCH("Baja",Y24)))</formula>
    </cfRule>
    <cfRule type="containsText" dxfId="2016" priority="311" operator="containsText" text="Muy Baja">
      <formula>NOT(ISERROR(SEARCH("Muy Baja",Y24)))</formula>
    </cfRule>
  </conditionalFormatting>
  <conditionalFormatting sqref="AC24:AC28">
    <cfRule type="containsText" dxfId="2015" priority="301" operator="containsText" text="Catastrófico">
      <formula>NOT(ISERROR(SEARCH("Catastrófico",AC24)))</formula>
    </cfRule>
    <cfRule type="containsText" dxfId="2014" priority="302" operator="containsText" text="Mayor">
      <formula>NOT(ISERROR(SEARCH("Mayor",AC24)))</formula>
    </cfRule>
    <cfRule type="containsText" dxfId="2013" priority="303" operator="containsText" text="Moderado">
      <formula>NOT(ISERROR(SEARCH("Moderado",AC24)))</formula>
    </cfRule>
    <cfRule type="containsText" dxfId="2012" priority="304" operator="containsText" text="Menor">
      <formula>NOT(ISERROR(SEARCH("Menor",AC24)))</formula>
    </cfRule>
    <cfRule type="containsText" dxfId="2011" priority="305" operator="containsText" text="Leve">
      <formula>NOT(ISERROR(SEARCH("Leve",AC24)))</formula>
    </cfRule>
  </conditionalFormatting>
  <conditionalFormatting sqref="AG24">
    <cfRule type="containsText" dxfId="2010" priority="292" operator="containsText" text="Extremo">
      <formula>NOT(ISERROR(SEARCH("Extremo",AG24)))</formula>
    </cfRule>
    <cfRule type="containsText" dxfId="2009" priority="293" operator="containsText" text="Alto">
      <formula>NOT(ISERROR(SEARCH("Alto",AG24)))</formula>
    </cfRule>
    <cfRule type="containsText" dxfId="2008" priority="294" operator="containsText" text="Moderado">
      <formula>NOT(ISERROR(SEARCH("Moderado",AG24)))</formula>
    </cfRule>
    <cfRule type="containsText" dxfId="2007" priority="295" operator="containsText" text="Menor">
      <formula>NOT(ISERROR(SEARCH("Menor",AG24)))</formula>
    </cfRule>
    <cfRule type="containsText" dxfId="2006" priority="296" operator="containsText" text="Bajo">
      <formula>NOT(ISERROR(SEARCH("Bajo",AG24)))</formula>
    </cfRule>
    <cfRule type="containsText" dxfId="2005" priority="297" operator="containsText" text="Moderado">
      <formula>NOT(ISERROR(SEARCH("Moderado",AG24)))</formula>
    </cfRule>
    <cfRule type="containsText" dxfId="2004" priority="298" operator="containsText" text="Extremo">
      <formula>NOT(ISERROR(SEARCH("Extremo",AG24)))</formula>
    </cfRule>
    <cfRule type="containsText" dxfId="2003" priority="299" operator="containsText" text="Baja">
      <formula>NOT(ISERROR(SEARCH("Baja",AG24)))</formula>
    </cfRule>
    <cfRule type="containsText" dxfId="2002" priority="300" operator="containsText" text="Alto">
      <formula>NOT(ISERROR(SEARCH("Alto",AG24)))</formula>
    </cfRule>
  </conditionalFormatting>
  <conditionalFormatting sqref="AE24:AE28">
    <cfRule type="containsText" dxfId="2001" priority="282" operator="containsText" text="Catastrófico">
      <formula>NOT(ISERROR(SEARCH("Catastrófico",AE24)))</formula>
    </cfRule>
    <cfRule type="containsText" dxfId="2000" priority="283" operator="containsText" text="Moderado">
      <formula>NOT(ISERROR(SEARCH("Moderado",AE24)))</formula>
    </cfRule>
    <cfRule type="containsText" dxfId="1999" priority="284" operator="containsText" text="Menor">
      <formula>NOT(ISERROR(SEARCH("Menor",AE24)))</formula>
    </cfRule>
    <cfRule type="containsText" dxfId="1998" priority="285" operator="containsText" text="Leve">
      <formula>NOT(ISERROR(SEARCH("Leve",AE24)))</formula>
    </cfRule>
    <cfRule type="containsText" dxfId="1997" priority="286" operator="containsText" text="Mayor">
      <formula>NOT(ISERROR(SEARCH("Mayor",AE24)))</formula>
    </cfRule>
  </conditionalFormatting>
  <conditionalFormatting sqref="N29">
    <cfRule type="containsText" dxfId="1996" priority="277" operator="containsText" text="Extremo">
      <formula>NOT(ISERROR(SEARCH("Extremo",N29)))</formula>
    </cfRule>
    <cfRule type="containsText" dxfId="1995" priority="278" operator="containsText" text="Alto">
      <formula>NOT(ISERROR(SEARCH("Alto",N29)))</formula>
    </cfRule>
    <cfRule type="containsText" dxfId="1994" priority="279" operator="containsText" text="Bajo">
      <formula>NOT(ISERROR(SEARCH("Bajo",N29)))</formula>
    </cfRule>
    <cfRule type="containsText" dxfId="1993" priority="280" operator="containsText" text="Moderado">
      <formula>NOT(ISERROR(SEARCH("Moderado",N29)))</formula>
    </cfRule>
    <cfRule type="containsText" dxfId="1992" priority="281" operator="containsText" text="Extremo">
      <formula>NOT(ISERROR(SEARCH("Extremo",N29)))</formula>
    </cfRule>
  </conditionalFormatting>
  <conditionalFormatting sqref="Y29:Y33">
    <cfRule type="containsText" dxfId="1991" priority="236" operator="containsText" text="Muy Alta">
      <formula>NOT(ISERROR(SEARCH("Muy Alta",Y29)))</formula>
    </cfRule>
    <cfRule type="containsText" dxfId="1990" priority="237" operator="containsText" text="Alta">
      <formula>NOT(ISERROR(SEARCH("Alta",Y29)))</formula>
    </cfRule>
    <cfRule type="containsText" dxfId="1989" priority="238" operator="containsText" text="Media">
      <formula>NOT(ISERROR(SEARCH("Media",Y29)))</formula>
    </cfRule>
    <cfRule type="containsText" dxfId="1988" priority="239" operator="containsText" text="Muy Baja">
      <formula>NOT(ISERROR(SEARCH("Muy Baja",Y29)))</formula>
    </cfRule>
    <cfRule type="containsText" dxfId="1987" priority="240" operator="containsText" text="Baja">
      <formula>NOT(ISERROR(SEARCH("Baja",Y29)))</formula>
    </cfRule>
    <cfRule type="containsText" dxfId="1986" priority="241" operator="containsText" text="Muy Baja">
      <formula>NOT(ISERROR(SEARCH("Muy Baja",Y29)))</formula>
    </cfRule>
  </conditionalFormatting>
  <conditionalFormatting sqref="AC29:AC33">
    <cfRule type="containsText" dxfId="1985" priority="231" operator="containsText" text="Catastrófico">
      <formula>NOT(ISERROR(SEARCH("Catastrófico",AC29)))</formula>
    </cfRule>
    <cfRule type="containsText" dxfId="1984" priority="232" operator="containsText" text="Mayor">
      <formula>NOT(ISERROR(SEARCH("Mayor",AC29)))</formula>
    </cfRule>
    <cfRule type="containsText" dxfId="1983" priority="233" operator="containsText" text="Moderado">
      <formula>NOT(ISERROR(SEARCH("Moderado",AC29)))</formula>
    </cfRule>
    <cfRule type="containsText" dxfId="1982" priority="234" operator="containsText" text="Menor">
      <formula>NOT(ISERROR(SEARCH("Menor",AC29)))</formula>
    </cfRule>
    <cfRule type="containsText" dxfId="1981" priority="235" operator="containsText" text="Leve">
      <formula>NOT(ISERROR(SEARCH("Leve",AC29)))</formula>
    </cfRule>
  </conditionalFormatting>
  <conditionalFormatting sqref="AG29">
    <cfRule type="containsText" dxfId="1980" priority="222" operator="containsText" text="Extremo">
      <formula>NOT(ISERROR(SEARCH("Extremo",AG29)))</formula>
    </cfRule>
    <cfRule type="containsText" dxfId="1979" priority="223" operator="containsText" text="Alto">
      <formula>NOT(ISERROR(SEARCH("Alto",AG29)))</formula>
    </cfRule>
    <cfRule type="containsText" dxfId="1978" priority="224" operator="containsText" text="Moderado">
      <formula>NOT(ISERROR(SEARCH("Moderado",AG29)))</formula>
    </cfRule>
    <cfRule type="containsText" dxfId="1977" priority="225" operator="containsText" text="Menor">
      <formula>NOT(ISERROR(SEARCH("Menor",AG29)))</formula>
    </cfRule>
    <cfRule type="containsText" dxfId="1976" priority="226" operator="containsText" text="Bajo">
      <formula>NOT(ISERROR(SEARCH("Bajo",AG29)))</formula>
    </cfRule>
    <cfRule type="containsText" dxfId="1975" priority="227" operator="containsText" text="Moderado">
      <formula>NOT(ISERROR(SEARCH("Moderado",AG29)))</formula>
    </cfRule>
    <cfRule type="containsText" dxfId="1974" priority="228" operator="containsText" text="Extremo">
      <formula>NOT(ISERROR(SEARCH("Extremo",AG29)))</formula>
    </cfRule>
    <cfRule type="containsText" dxfId="1973" priority="229" operator="containsText" text="Baja">
      <formula>NOT(ISERROR(SEARCH("Baja",AG29)))</formula>
    </cfRule>
    <cfRule type="containsText" dxfId="1972" priority="230" operator="containsText" text="Alto">
      <formula>NOT(ISERROR(SEARCH("Alto",AG29)))</formula>
    </cfRule>
  </conditionalFormatting>
  <conditionalFormatting sqref="AE29:AE33">
    <cfRule type="containsText" dxfId="1971" priority="212" operator="containsText" text="Catastrófico">
      <formula>NOT(ISERROR(SEARCH("Catastrófico",AE29)))</formula>
    </cfRule>
    <cfRule type="containsText" dxfId="1970" priority="213" operator="containsText" text="Moderado">
      <formula>NOT(ISERROR(SEARCH("Moderado",AE29)))</formula>
    </cfRule>
    <cfRule type="containsText" dxfId="1969" priority="214" operator="containsText" text="Menor">
      <formula>NOT(ISERROR(SEARCH("Menor",AE29)))</formula>
    </cfRule>
    <cfRule type="containsText" dxfId="1968" priority="215" operator="containsText" text="Leve">
      <formula>NOT(ISERROR(SEARCH("Leve",AE29)))</formula>
    </cfRule>
    <cfRule type="containsText" dxfId="1967" priority="216" operator="containsText" text="Mayor">
      <formula>NOT(ISERROR(SEARCH("Mayor",AE29)))</formula>
    </cfRule>
  </conditionalFormatting>
  <conditionalFormatting sqref="N34">
    <cfRule type="containsText" dxfId="1966" priority="207" operator="containsText" text="Extremo">
      <formula>NOT(ISERROR(SEARCH("Extremo",N34)))</formula>
    </cfRule>
    <cfRule type="containsText" dxfId="1965" priority="208" operator="containsText" text="Alto">
      <formula>NOT(ISERROR(SEARCH("Alto",N34)))</formula>
    </cfRule>
    <cfRule type="containsText" dxfId="1964" priority="209" operator="containsText" text="Bajo">
      <formula>NOT(ISERROR(SEARCH("Bajo",N34)))</formula>
    </cfRule>
    <cfRule type="containsText" dxfId="1963" priority="210" operator="containsText" text="Moderado">
      <formula>NOT(ISERROR(SEARCH("Moderado",N34)))</formula>
    </cfRule>
    <cfRule type="containsText" dxfId="1962" priority="211" operator="containsText" text="Extremo">
      <formula>NOT(ISERROR(SEARCH("Extremo",N34)))</formula>
    </cfRule>
  </conditionalFormatting>
  <conditionalFormatting sqref="I34">
    <cfRule type="containsText" dxfId="1961" priority="184" operator="containsText" text="Muy Baja">
      <formula>NOT(ISERROR(SEARCH("Muy Baja",I34)))</formula>
    </cfRule>
    <cfRule type="containsText" dxfId="1960" priority="185" operator="containsText" text="Baja">
      <formula>NOT(ISERROR(SEARCH("Baja",I34)))</formula>
    </cfRule>
    <cfRule type="containsText" dxfId="1959" priority="187" operator="containsText" text="Muy Alta">
      <formula>NOT(ISERROR(SEARCH("Muy Alta",I34)))</formula>
    </cfRule>
    <cfRule type="containsText" dxfId="1958" priority="188" operator="containsText" text="Alta">
      <formula>NOT(ISERROR(SEARCH("Alta",I34)))</formula>
    </cfRule>
    <cfRule type="containsText" dxfId="1957" priority="189" operator="containsText" text="Media">
      <formula>NOT(ISERROR(SEARCH("Media",I34)))</formula>
    </cfRule>
    <cfRule type="containsText" dxfId="1956" priority="190" operator="containsText" text="Media">
      <formula>NOT(ISERROR(SEARCH("Media",I34)))</formula>
    </cfRule>
    <cfRule type="containsText" dxfId="1955" priority="191" operator="containsText" text="Media">
      <formula>NOT(ISERROR(SEARCH("Media",I34)))</formula>
    </cfRule>
    <cfRule type="containsText" dxfId="1954" priority="192" operator="containsText" text="Muy Baja">
      <formula>NOT(ISERROR(SEARCH("Muy Baja",I34)))</formula>
    </cfRule>
    <cfRule type="containsText" dxfId="1953" priority="193" operator="containsText" text="Baja">
      <formula>NOT(ISERROR(SEARCH("Baja",I34)))</formula>
    </cfRule>
    <cfRule type="containsText" dxfId="1952" priority="194" operator="containsText" text="Muy Baja">
      <formula>NOT(ISERROR(SEARCH("Muy Baja",I34)))</formula>
    </cfRule>
    <cfRule type="containsText" dxfId="1951" priority="195" operator="containsText" text="Muy Baja">
      <formula>NOT(ISERROR(SEARCH("Muy Baja",I34)))</formula>
    </cfRule>
    <cfRule type="containsText" dxfId="1950" priority="196" operator="containsText" text="Muy Baja">
      <formula>NOT(ISERROR(SEARCH("Muy Baja",I34)))</formula>
    </cfRule>
    <cfRule type="containsText" dxfId="1949" priority="197" operator="containsText" text="Muy Baja'Tabla probabilidad'!">
      <formula>NOT(ISERROR(SEARCH("Muy Baja'Tabla probabilidad'!",I34)))</formula>
    </cfRule>
    <cfRule type="containsText" dxfId="1948" priority="198" operator="containsText" text="Muy bajo">
      <formula>NOT(ISERROR(SEARCH("Muy bajo",I34)))</formula>
    </cfRule>
    <cfRule type="containsText" dxfId="1947" priority="199" operator="containsText" text="Alta">
      <formula>NOT(ISERROR(SEARCH("Alta",I34)))</formula>
    </cfRule>
    <cfRule type="containsText" dxfId="1946" priority="200" operator="containsText" text="Media">
      <formula>NOT(ISERROR(SEARCH("Media",I34)))</formula>
    </cfRule>
    <cfRule type="containsText" dxfId="1945" priority="201" operator="containsText" text="Baja">
      <formula>NOT(ISERROR(SEARCH("Baja",I34)))</formula>
    </cfRule>
    <cfRule type="containsText" dxfId="1944" priority="202" operator="containsText" text="Muy baja">
      <formula>NOT(ISERROR(SEARCH("Muy baja",I34)))</formula>
    </cfRule>
    <cfRule type="cellIs" dxfId="1943" priority="205" operator="between">
      <formula>1</formula>
      <formula>2</formula>
    </cfRule>
    <cfRule type="cellIs" dxfId="1942" priority="206" operator="between">
      <formula>0</formula>
      <formula>2</formula>
    </cfRule>
  </conditionalFormatting>
  <conditionalFormatting sqref="I34">
    <cfRule type="containsText" dxfId="1941" priority="186" operator="containsText" text="Muy Alta">
      <formula>NOT(ISERROR(SEARCH("Muy Alta",I34)))</formula>
    </cfRule>
  </conditionalFormatting>
  <conditionalFormatting sqref="Y34:Y38">
    <cfRule type="containsText" dxfId="1940" priority="166" operator="containsText" text="Muy Alta">
      <formula>NOT(ISERROR(SEARCH("Muy Alta",Y34)))</formula>
    </cfRule>
    <cfRule type="containsText" dxfId="1939" priority="167" operator="containsText" text="Alta">
      <formula>NOT(ISERROR(SEARCH("Alta",Y34)))</formula>
    </cfRule>
    <cfRule type="containsText" dxfId="1938" priority="168" operator="containsText" text="Media">
      <formula>NOT(ISERROR(SEARCH("Media",Y34)))</formula>
    </cfRule>
    <cfRule type="containsText" dxfId="1937" priority="169" operator="containsText" text="Muy Baja">
      <formula>NOT(ISERROR(SEARCH("Muy Baja",Y34)))</formula>
    </cfRule>
    <cfRule type="containsText" dxfId="1936" priority="170" operator="containsText" text="Baja">
      <formula>NOT(ISERROR(SEARCH("Baja",Y34)))</formula>
    </cfRule>
    <cfRule type="containsText" dxfId="1935" priority="171" operator="containsText" text="Muy Baja">
      <formula>NOT(ISERROR(SEARCH("Muy Baja",Y34)))</formula>
    </cfRule>
  </conditionalFormatting>
  <conditionalFormatting sqref="AC34:AC38">
    <cfRule type="containsText" dxfId="1934" priority="161" operator="containsText" text="Catastrófico">
      <formula>NOT(ISERROR(SEARCH("Catastrófico",AC34)))</formula>
    </cfRule>
    <cfRule type="containsText" dxfId="1933" priority="162" operator="containsText" text="Mayor">
      <formula>NOT(ISERROR(SEARCH("Mayor",AC34)))</formula>
    </cfRule>
    <cfRule type="containsText" dxfId="1932" priority="163" operator="containsText" text="Moderado">
      <formula>NOT(ISERROR(SEARCH("Moderado",AC34)))</formula>
    </cfRule>
    <cfRule type="containsText" dxfId="1931" priority="164" operator="containsText" text="Menor">
      <formula>NOT(ISERROR(SEARCH("Menor",AC34)))</formula>
    </cfRule>
    <cfRule type="containsText" dxfId="1930" priority="165" operator="containsText" text="Leve">
      <formula>NOT(ISERROR(SEARCH("Leve",AC34)))</formula>
    </cfRule>
  </conditionalFormatting>
  <conditionalFormatting sqref="AG34">
    <cfRule type="containsText" dxfId="1929" priority="152" operator="containsText" text="Extremo">
      <formula>NOT(ISERROR(SEARCH("Extremo",AG34)))</formula>
    </cfRule>
    <cfRule type="containsText" dxfId="1928" priority="153" operator="containsText" text="Alto">
      <formula>NOT(ISERROR(SEARCH("Alto",AG34)))</formula>
    </cfRule>
    <cfRule type="containsText" dxfId="1927" priority="154" operator="containsText" text="Moderado">
      <formula>NOT(ISERROR(SEARCH("Moderado",AG34)))</formula>
    </cfRule>
    <cfRule type="containsText" dxfId="1926" priority="155" operator="containsText" text="Menor">
      <formula>NOT(ISERROR(SEARCH("Menor",AG34)))</formula>
    </cfRule>
    <cfRule type="containsText" dxfId="1925" priority="156" operator="containsText" text="Bajo">
      <formula>NOT(ISERROR(SEARCH("Bajo",AG34)))</formula>
    </cfRule>
    <cfRule type="containsText" dxfId="1924" priority="157" operator="containsText" text="Moderado">
      <formula>NOT(ISERROR(SEARCH("Moderado",AG34)))</formula>
    </cfRule>
    <cfRule type="containsText" dxfId="1923" priority="158" operator="containsText" text="Extremo">
      <formula>NOT(ISERROR(SEARCH("Extremo",AG34)))</formula>
    </cfRule>
    <cfRule type="containsText" dxfId="1922" priority="159" operator="containsText" text="Baja">
      <formula>NOT(ISERROR(SEARCH("Baja",AG34)))</formula>
    </cfRule>
    <cfRule type="containsText" dxfId="1921" priority="160" operator="containsText" text="Alto">
      <formula>NOT(ISERROR(SEARCH("Alto",AG34)))</formula>
    </cfRule>
  </conditionalFormatting>
  <conditionalFormatting sqref="AE34:AE38">
    <cfRule type="containsText" dxfId="1920" priority="142" operator="containsText" text="Catastrófico">
      <formula>NOT(ISERROR(SEARCH("Catastrófico",AE34)))</formula>
    </cfRule>
    <cfRule type="containsText" dxfId="1919" priority="143" operator="containsText" text="Moderado">
      <formula>NOT(ISERROR(SEARCH("Moderado",AE34)))</formula>
    </cfRule>
    <cfRule type="containsText" dxfId="1918" priority="144" operator="containsText" text="Menor">
      <formula>NOT(ISERROR(SEARCH("Menor",AE34)))</formula>
    </cfRule>
    <cfRule type="containsText" dxfId="1917" priority="145" operator="containsText" text="Leve">
      <formula>NOT(ISERROR(SEARCH("Leve",AE34)))</formula>
    </cfRule>
    <cfRule type="containsText" dxfId="1916" priority="146" operator="containsText" text="Mayor">
      <formula>NOT(ISERROR(SEARCH("Mayor",AE34)))</formula>
    </cfRule>
  </conditionalFormatting>
  <conditionalFormatting sqref="N39">
    <cfRule type="containsText" dxfId="1915" priority="137" operator="containsText" text="Extremo">
      <formula>NOT(ISERROR(SEARCH("Extremo",N39)))</formula>
    </cfRule>
    <cfRule type="containsText" dxfId="1914" priority="138" operator="containsText" text="Alto">
      <formula>NOT(ISERROR(SEARCH("Alto",N39)))</formula>
    </cfRule>
    <cfRule type="containsText" dxfId="1913" priority="139" operator="containsText" text="Bajo">
      <formula>NOT(ISERROR(SEARCH("Bajo",N39)))</formula>
    </cfRule>
    <cfRule type="containsText" dxfId="1912" priority="140" operator="containsText" text="Moderado">
      <formula>NOT(ISERROR(SEARCH("Moderado",N39)))</formula>
    </cfRule>
    <cfRule type="containsText" dxfId="1911" priority="141" operator="containsText" text="Extremo">
      <formula>NOT(ISERROR(SEARCH("Extremo",N39)))</formula>
    </cfRule>
  </conditionalFormatting>
  <conditionalFormatting sqref="I39">
    <cfRule type="containsText" dxfId="1910" priority="114" operator="containsText" text="Muy Baja">
      <formula>NOT(ISERROR(SEARCH("Muy Baja",I39)))</formula>
    </cfRule>
    <cfRule type="containsText" dxfId="1909" priority="115" operator="containsText" text="Baja">
      <formula>NOT(ISERROR(SEARCH("Baja",I39)))</formula>
    </cfRule>
    <cfRule type="containsText" dxfId="1908" priority="117" operator="containsText" text="Muy Alta">
      <formula>NOT(ISERROR(SEARCH("Muy Alta",I39)))</formula>
    </cfRule>
    <cfRule type="containsText" dxfId="1907" priority="118" operator="containsText" text="Alta">
      <formula>NOT(ISERROR(SEARCH("Alta",I39)))</formula>
    </cfRule>
    <cfRule type="containsText" dxfId="1906" priority="119" operator="containsText" text="Media">
      <formula>NOT(ISERROR(SEARCH("Media",I39)))</formula>
    </cfRule>
    <cfRule type="containsText" dxfId="1905" priority="120" operator="containsText" text="Media">
      <formula>NOT(ISERROR(SEARCH("Media",I39)))</formula>
    </cfRule>
    <cfRule type="containsText" dxfId="1904" priority="121" operator="containsText" text="Media">
      <formula>NOT(ISERROR(SEARCH("Media",I39)))</formula>
    </cfRule>
    <cfRule type="containsText" dxfId="1903" priority="122" operator="containsText" text="Muy Baja">
      <formula>NOT(ISERROR(SEARCH("Muy Baja",I39)))</formula>
    </cfRule>
    <cfRule type="containsText" dxfId="1902" priority="123" operator="containsText" text="Baja">
      <formula>NOT(ISERROR(SEARCH("Baja",I39)))</formula>
    </cfRule>
    <cfRule type="containsText" dxfId="1901" priority="124" operator="containsText" text="Muy Baja">
      <formula>NOT(ISERROR(SEARCH("Muy Baja",I39)))</formula>
    </cfRule>
    <cfRule type="containsText" dxfId="1900" priority="125" operator="containsText" text="Muy Baja">
      <formula>NOT(ISERROR(SEARCH("Muy Baja",I39)))</formula>
    </cfRule>
    <cfRule type="containsText" dxfId="1899" priority="126" operator="containsText" text="Muy Baja">
      <formula>NOT(ISERROR(SEARCH("Muy Baja",I39)))</formula>
    </cfRule>
    <cfRule type="containsText" dxfId="1898" priority="127" operator="containsText" text="Muy Baja'Tabla probabilidad'!">
      <formula>NOT(ISERROR(SEARCH("Muy Baja'Tabla probabilidad'!",I39)))</formula>
    </cfRule>
    <cfRule type="containsText" dxfId="1897" priority="128" operator="containsText" text="Muy bajo">
      <formula>NOT(ISERROR(SEARCH("Muy bajo",I39)))</formula>
    </cfRule>
    <cfRule type="containsText" dxfId="1896" priority="129" operator="containsText" text="Alta">
      <formula>NOT(ISERROR(SEARCH("Alta",I39)))</formula>
    </cfRule>
    <cfRule type="containsText" dxfId="1895" priority="130" operator="containsText" text="Media">
      <formula>NOT(ISERROR(SEARCH("Media",I39)))</formula>
    </cfRule>
    <cfRule type="containsText" dxfId="1894" priority="131" operator="containsText" text="Baja">
      <formula>NOT(ISERROR(SEARCH("Baja",I39)))</formula>
    </cfRule>
    <cfRule type="containsText" dxfId="1893" priority="132" operator="containsText" text="Muy baja">
      <formula>NOT(ISERROR(SEARCH("Muy baja",I39)))</formula>
    </cfRule>
    <cfRule type="cellIs" dxfId="1892" priority="135" operator="between">
      <formula>1</formula>
      <formula>2</formula>
    </cfRule>
    <cfRule type="cellIs" dxfId="1891" priority="136" operator="between">
      <formula>0</formula>
      <formula>2</formula>
    </cfRule>
  </conditionalFormatting>
  <conditionalFormatting sqref="I39">
    <cfRule type="containsText" dxfId="1890" priority="116" operator="containsText" text="Muy Alta">
      <formula>NOT(ISERROR(SEARCH("Muy Alta",I39)))</formula>
    </cfRule>
  </conditionalFormatting>
  <conditionalFormatting sqref="Y39:Y43">
    <cfRule type="containsText" dxfId="1889" priority="96" operator="containsText" text="Muy Alta">
      <formula>NOT(ISERROR(SEARCH("Muy Alta",Y39)))</formula>
    </cfRule>
    <cfRule type="containsText" dxfId="1888" priority="97" operator="containsText" text="Alta">
      <formula>NOT(ISERROR(SEARCH("Alta",Y39)))</formula>
    </cfRule>
    <cfRule type="containsText" dxfId="1887" priority="98" operator="containsText" text="Media">
      <formula>NOT(ISERROR(SEARCH("Media",Y39)))</formula>
    </cfRule>
    <cfRule type="containsText" dxfId="1886" priority="99" operator="containsText" text="Muy Baja">
      <formula>NOT(ISERROR(SEARCH("Muy Baja",Y39)))</formula>
    </cfRule>
    <cfRule type="containsText" dxfId="1885" priority="100" operator="containsText" text="Baja">
      <formula>NOT(ISERROR(SEARCH("Baja",Y39)))</formula>
    </cfRule>
    <cfRule type="containsText" dxfId="1884" priority="101" operator="containsText" text="Muy Baja">
      <formula>NOT(ISERROR(SEARCH("Muy Baja",Y39)))</formula>
    </cfRule>
  </conditionalFormatting>
  <conditionalFormatting sqref="AC39:AC43">
    <cfRule type="containsText" dxfId="1883" priority="91" operator="containsText" text="Catastrófico">
      <formula>NOT(ISERROR(SEARCH("Catastrófico",AC39)))</formula>
    </cfRule>
    <cfRule type="containsText" dxfId="1882" priority="92" operator="containsText" text="Mayor">
      <formula>NOT(ISERROR(SEARCH("Mayor",AC39)))</formula>
    </cfRule>
    <cfRule type="containsText" dxfId="1881" priority="93" operator="containsText" text="Moderado">
      <formula>NOT(ISERROR(SEARCH("Moderado",AC39)))</formula>
    </cfRule>
    <cfRule type="containsText" dxfId="1880" priority="94" operator="containsText" text="Menor">
      <formula>NOT(ISERROR(SEARCH("Menor",AC39)))</formula>
    </cfRule>
    <cfRule type="containsText" dxfId="1879" priority="95" operator="containsText" text="Leve">
      <formula>NOT(ISERROR(SEARCH("Leve",AC39)))</formula>
    </cfRule>
  </conditionalFormatting>
  <conditionalFormatting sqref="AG39">
    <cfRule type="containsText" dxfId="1878" priority="82" operator="containsText" text="Extremo">
      <formula>NOT(ISERROR(SEARCH("Extremo",AG39)))</formula>
    </cfRule>
    <cfRule type="containsText" dxfId="1877" priority="83" operator="containsText" text="Alto">
      <formula>NOT(ISERROR(SEARCH("Alto",AG39)))</formula>
    </cfRule>
    <cfRule type="containsText" dxfId="1876" priority="84" operator="containsText" text="Moderado">
      <formula>NOT(ISERROR(SEARCH("Moderado",AG39)))</formula>
    </cfRule>
    <cfRule type="containsText" dxfId="1875" priority="85" operator="containsText" text="Menor">
      <formula>NOT(ISERROR(SEARCH("Menor",AG39)))</formula>
    </cfRule>
    <cfRule type="containsText" dxfId="1874" priority="86" operator="containsText" text="Bajo">
      <formula>NOT(ISERROR(SEARCH("Bajo",AG39)))</formula>
    </cfRule>
    <cfRule type="containsText" dxfId="1873" priority="87" operator="containsText" text="Moderado">
      <formula>NOT(ISERROR(SEARCH("Moderado",AG39)))</formula>
    </cfRule>
    <cfRule type="containsText" dxfId="1872" priority="88" operator="containsText" text="Extremo">
      <formula>NOT(ISERROR(SEARCH("Extremo",AG39)))</formula>
    </cfRule>
    <cfRule type="containsText" dxfId="1871" priority="89" operator="containsText" text="Baja">
      <formula>NOT(ISERROR(SEARCH("Baja",AG39)))</formula>
    </cfRule>
    <cfRule type="containsText" dxfId="1870" priority="90" operator="containsText" text="Alto">
      <formula>NOT(ISERROR(SEARCH("Alto",AG39)))</formula>
    </cfRule>
  </conditionalFormatting>
  <conditionalFormatting sqref="AE39:AE43">
    <cfRule type="containsText" dxfId="1869" priority="72" operator="containsText" text="Catastrófico">
      <formula>NOT(ISERROR(SEARCH("Catastrófico",AE39)))</formula>
    </cfRule>
    <cfRule type="containsText" dxfId="1868" priority="73" operator="containsText" text="Moderado">
      <formula>NOT(ISERROR(SEARCH("Moderado",AE39)))</formula>
    </cfRule>
    <cfRule type="containsText" dxfId="1867" priority="74" operator="containsText" text="Menor">
      <formula>NOT(ISERROR(SEARCH("Menor",AE39)))</formula>
    </cfRule>
    <cfRule type="containsText" dxfId="1866" priority="75" operator="containsText" text="Leve">
      <formula>NOT(ISERROR(SEARCH("Leve",AE39)))</formula>
    </cfRule>
    <cfRule type="containsText" dxfId="1865" priority="76" operator="containsText" text="Mayor">
      <formula>NOT(ISERROR(SEARCH("Mayor",AE39)))</formula>
    </cfRule>
  </conditionalFormatting>
  <conditionalFormatting sqref="N44">
    <cfRule type="containsText" dxfId="1864" priority="67" operator="containsText" text="Extremo">
      <formula>NOT(ISERROR(SEARCH("Extremo",N44)))</formula>
    </cfRule>
    <cfRule type="containsText" dxfId="1863" priority="68" operator="containsText" text="Alto">
      <formula>NOT(ISERROR(SEARCH("Alto",N44)))</formula>
    </cfRule>
    <cfRule type="containsText" dxfId="1862" priority="69" operator="containsText" text="Bajo">
      <formula>NOT(ISERROR(SEARCH("Bajo",N44)))</formula>
    </cfRule>
    <cfRule type="containsText" dxfId="1861" priority="70" operator="containsText" text="Moderado">
      <formula>NOT(ISERROR(SEARCH("Moderado",N44)))</formula>
    </cfRule>
    <cfRule type="containsText" dxfId="1860" priority="71" operator="containsText" text="Extremo">
      <formula>NOT(ISERROR(SEARCH("Extremo",N44)))</formula>
    </cfRule>
  </conditionalFormatting>
  <conditionalFormatting sqref="I44">
    <cfRule type="containsText" dxfId="1859" priority="44" operator="containsText" text="Muy Baja">
      <formula>NOT(ISERROR(SEARCH("Muy Baja",I44)))</formula>
    </cfRule>
    <cfRule type="containsText" dxfId="1858" priority="45" operator="containsText" text="Baja">
      <formula>NOT(ISERROR(SEARCH("Baja",I44)))</formula>
    </cfRule>
    <cfRule type="containsText" dxfId="1857" priority="47" operator="containsText" text="Muy Alta">
      <formula>NOT(ISERROR(SEARCH("Muy Alta",I44)))</formula>
    </cfRule>
    <cfRule type="containsText" dxfId="1856" priority="48" operator="containsText" text="Alta">
      <formula>NOT(ISERROR(SEARCH("Alta",I44)))</formula>
    </cfRule>
    <cfRule type="containsText" dxfId="1855" priority="49" operator="containsText" text="Media">
      <formula>NOT(ISERROR(SEARCH("Media",I44)))</formula>
    </cfRule>
    <cfRule type="containsText" dxfId="1854" priority="50" operator="containsText" text="Media">
      <formula>NOT(ISERROR(SEARCH("Media",I44)))</formula>
    </cfRule>
    <cfRule type="containsText" dxfId="1853" priority="51" operator="containsText" text="Media">
      <formula>NOT(ISERROR(SEARCH("Media",I44)))</formula>
    </cfRule>
    <cfRule type="containsText" dxfId="1852" priority="52" operator="containsText" text="Muy Baja">
      <formula>NOT(ISERROR(SEARCH("Muy Baja",I44)))</formula>
    </cfRule>
    <cfRule type="containsText" dxfId="1851" priority="53" operator="containsText" text="Baja">
      <formula>NOT(ISERROR(SEARCH("Baja",I44)))</formula>
    </cfRule>
    <cfRule type="containsText" dxfId="1850" priority="54" operator="containsText" text="Muy Baja">
      <formula>NOT(ISERROR(SEARCH("Muy Baja",I44)))</formula>
    </cfRule>
    <cfRule type="containsText" dxfId="1849" priority="55" operator="containsText" text="Muy Baja">
      <formula>NOT(ISERROR(SEARCH("Muy Baja",I44)))</formula>
    </cfRule>
    <cfRule type="containsText" dxfId="1848" priority="56" operator="containsText" text="Muy Baja">
      <formula>NOT(ISERROR(SEARCH("Muy Baja",I44)))</formula>
    </cfRule>
    <cfRule type="containsText" dxfId="1847" priority="57" operator="containsText" text="Muy Baja'Tabla probabilidad'!">
      <formula>NOT(ISERROR(SEARCH("Muy Baja'Tabla probabilidad'!",I44)))</formula>
    </cfRule>
    <cfRule type="containsText" dxfId="1846" priority="58" operator="containsText" text="Muy bajo">
      <formula>NOT(ISERROR(SEARCH("Muy bajo",I44)))</formula>
    </cfRule>
    <cfRule type="containsText" dxfId="1845" priority="59" operator="containsText" text="Alta">
      <formula>NOT(ISERROR(SEARCH("Alta",I44)))</formula>
    </cfRule>
    <cfRule type="containsText" dxfId="1844" priority="60" operator="containsText" text="Media">
      <formula>NOT(ISERROR(SEARCH("Media",I44)))</formula>
    </cfRule>
    <cfRule type="containsText" dxfId="1843" priority="61" operator="containsText" text="Baja">
      <formula>NOT(ISERROR(SEARCH("Baja",I44)))</formula>
    </cfRule>
    <cfRule type="containsText" dxfId="1842" priority="62" operator="containsText" text="Muy baja">
      <formula>NOT(ISERROR(SEARCH("Muy baja",I44)))</formula>
    </cfRule>
    <cfRule type="cellIs" dxfId="1841" priority="65" operator="between">
      <formula>1</formula>
      <formula>2</formula>
    </cfRule>
    <cfRule type="cellIs" dxfId="1840" priority="66" operator="between">
      <formula>0</formula>
      <formula>2</formula>
    </cfRule>
  </conditionalFormatting>
  <conditionalFormatting sqref="I44">
    <cfRule type="containsText" dxfId="1839" priority="46" operator="containsText" text="Muy Alta">
      <formula>NOT(ISERROR(SEARCH("Muy Alta",I44)))</formula>
    </cfRule>
  </conditionalFormatting>
  <conditionalFormatting sqref="Y44:Y48">
    <cfRule type="containsText" dxfId="1838" priority="26" operator="containsText" text="Muy Alta">
      <formula>NOT(ISERROR(SEARCH("Muy Alta",Y44)))</formula>
    </cfRule>
    <cfRule type="containsText" dxfId="1837" priority="27" operator="containsText" text="Alta">
      <formula>NOT(ISERROR(SEARCH("Alta",Y44)))</formula>
    </cfRule>
    <cfRule type="containsText" dxfId="1836" priority="28" operator="containsText" text="Media">
      <formula>NOT(ISERROR(SEARCH("Media",Y44)))</formula>
    </cfRule>
    <cfRule type="containsText" dxfId="1835" priority="29" operator="containsText" text="Muy Baja">
      <formula>NOT(ISERROR(SEARCH("Muy Baja",Y44)))</formula>
    </cfRule>
    <cfRule type="containsText" dxfId="1834" priority="30" operator="containsText" text="Baja">
      <formula>NOT(ISERROR(SEARCH("Baja",Y44)))</formula>
    </cfRule>
    <cfRule type="containsText" dxfId="1833" priority="31" operator="containsText" text="Muy Baja">
      <formula>NOT(ISERROR(SEARCH("Muy Baja",Y44)))</formula>
    </cfRule>
  </conditionalFormatting>
  <conditionalFormatting sqref="AC44:AC48">
    <cfRule type="containsText" dxfId="1832" priority="21" operator="containsText" text="Catastrófico">
      <formula>NOT(ISERROR(SEARCH("Catastrófico",AC44)))</formula>
    </cfRule>
    <cfRule type="containsText" dxfId="1831" priority="22" operator="containsText" text="Mayor">
      <formula>NOT(ISERROR(SEARCH("Mayor",AC44)))</formula>
    </cfRule>
    <cfRule type="containsText" dxfId="1830" priority="23" operator="containsText" text="Moderado">
      <formula>NOT(ISERROR(SEARCH("Moderado",AC44)))</formula>
    </cfRule>
    <cfRule type="containsText" dxfId="1829" priority="24" operator="containsText" text="Menor">
      <formula>NOT(ISERROR(SEARCH("Menor",AC44)))</formula>
    </cfRule>
    <cfRule type="containsText" dxfId="1828" priority="25" operator="containsText" text="Leve">
      <formula>NOT(ISERROR(SEARCH("Leve",AC44)))</formula>
    </cfRule>
  </conditionalFormatting>
  <conditionalFormatting sqref="AG44">
    <cfRule type="containsText" dxfId="1827" priority="12" operator="containsText" text="Extremo">
      <formula>NOT(ISERROR(SEARCH("Extremo",AG44)))</formula>
    </cfRule>
    <cfRule type="containsText" dxfId="1826" priority="13" operator="containsText" text="Alto">
      <formula>NOT(ISERROR(SEARCH("Alto",AG44)))</formula>
    </cfRule>
    <cfRule type="containsText" dxfId="1825" priority="14" operator="containsText" text="Moderado">
      <formula>NOT(ISERROR(SEARCH("Moderado",AG44)))</formula>
    </cfRule>
    <cfRule type="containsText" dxfId="1824" priority="15" operator="containsText" text="Menor">
      <formula>NOT(ISERROR(SEARCH("Menor",AG44)))</formula>
    </cfRule>
    <cfRule type="containsText" dxfId="1823" priority="16" operator="containsText" text="Bajo">
      <formula>NOT(ISERROR(SEARCH("Bajo",AG44)))</formula>
    </cfRule>
    <cfRule type="containsText" dxfId="1822" priority="17" operator="containsText" text="Moderado">
      <formula>NOT(ISERROR(SEARCH("Moderado",AG44)))</formula>
    </cfRule>
    <cfRule type="containsText" dxfId="1821" priority="18" operator="containsText" text="Extremo">
      <formula>NOT(ISERROR(SEARCH("Extremo",AG44)))</formula>
    </cfRule>
    <cfRule type="containsText" dxfId="1820" priority="19" operator="containsText" text="Baja">
      <formula>NOT(ISERROR(SEARCH("Baja",AG44)))</formula>
    </cfRule>
    <cfRule type="containsText" dxfId="1819" priority="20" operator="containsText" text="Alto">
      <formula>NOT(ISERROR(SEARCH("Alto",AG44)))</formula>
    </cfRule>
  </conditionalFormatting>
  <conditionalFormatting sqref="AE44:AE48">
    <cfRule type="containsText" dxfId="1818" priority="2" operator="containsText" text="Catastrófico">
      <formula>NOT(ISERROR(SEARCH("Catastrófico",AE44)))</formula>
    </cfRule>
    <cfRule type="containsText" dxfId="1817" priority="3" operator="containsText" text="Moderado">
      <formula>NOT(ISERROR(SEARCH("Moderado",AE44)))</formula>
    </cfRule>
    <cfRule type="containsText" dxfId="1816" priority="4" operator="containsText" text="Menor">
      <formula>NOT(ISERROR(SEARCH("Menor",AE44)))</formula>
    </cfRule>
    <cfRule type="containsText" dxfId="1815" priority="5" operator="containsText" text="Leve">
      <formula>NOT(ISERROR(SEARCH("Leve",AE44)))</formula>
    </cfRule>
    <cfRule type="containsText" dxfId="1814" priority="6" operator="containsText" text="Mayor">
      <formula>NOT(ISERROR(SEARCH("Mayor",AE44)))</formula>
    </cfRule>
  </conditionalFormatting>
  <dataValidations count="1">
    <dataValidation allowBlank="1" showInputMessage="1" showErrorMessage="1" prompt="Enunciar cuál es el control" sqref="P13 P10:P11"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probabilidad'!$B$5,I14)))</xm:f>
            <xm:f>'Tabla probabilidad'!$B$5</xm:f>
            <x14:dxf>
              <font>
                <color rgb="FF006100"/>
              </font>
              <fill>
                <patternFill>
                  <bgColor rgb="FFC6EFCE"/>
                </patternFill>
              </fill>
            </x14:dxf>
          </x14:cfRule>
          <x14:cfRule type="containsText" priority="582" operator="containsText" id="{0DBD8F32-72F4-47FE-A8E8-92CA123A277C}">
            <xm:f>NOT(ISERROR(SEARCH('Tabla probabilidad'!$B$5,I14)))</xm:f>
            <xm:f>'Tabla probabilidad'!$B$5</xm:f>
            <x14:dxf>
              <font>
                <color rgb="FF9C0006"/>
              </font>
              <fill>
                <patternFill>
                  <bgColor rgb="FFFFC7CE"/>
                </patternFill>
              </fill>
            </x14:dxf>
          </x14:cfRule>
          <xm:sqref>I14</xm:sqref>
        </x14:conditionalFormatting>
        <x14:conditionalFormatting xmlns:xm="http://schemas.microsoft.com/office/excel/2006/main">
          <x14:cfRule type="containsText" priority="421" operator="containsText" id="{DF7D542B-1BF1-4317-8F9F-9E217298398A}">
            <xm:f>NOT(ISERROR(SEARCH('Tabla probabilidad'!$B$5,I19)))</xm:f>
            <xm:f>'Tabla probabilidad'!$B$5</xm:f>
            <x14:dxf>
              <font>
                <color rgb="FF006100"/>
              </font>
              <fill>
                <patternFill>
                  <bgColor rgb="FFC6EFCE"/>
                </patternFill>
              </fill>
            </x14:dxf>
          </x14:cfRule>
          <x14:cfRule type="containsText" priority="422" operator="containsText" id="{588CF624-76F0-4DA9-B250-68F531E8679C}">
            <xm:f>NOT(ISERROR(SEARCH('Tabla probabilidad'!$B$5,I19)))</xm:f>
            <xm:f>'Tabla probabilidad'!$B$5</xm:f>
            <x14:dxf>
              <font>
                <color rgb="FF9C0006"/>
              </font>
              <fill>
                <patternFill>
                  <bgColor rgb="FFFFC7CE"/>
                </patternFill>
              </fill>
            </x14:dxf>
          </x14:cfRule>
          <xm:sqref>I19 I24 I29</xm:sqref>
        </x14:conditionalFormatting>
        <x14:conditionalFormatting xmlns:xm="http://schemas.microsoft.com/office/excel/2006/main">
          <x14:cfRule type="containsText" priority="203" operator="containsText" id="{D71E484F-FE07-4D18-8E45-7EB7DDE70E2C}">
            <xm:f>NOT(ISERROR(SEARCH('Tabla probabilidad'!$B$5,I34)))</xm:f>
            <xm:f>'Tabla probabilidad'!$B$5</xm:f>
            <x14:dxf>
              <font>
                <color rgb="FF006100"/>
              </font>
              <fill>
                <patternFill>
                  <bgColor rgb="FFC6EFCE"/>
                </patternFill>
              </fill>
            </x14:dxf>
          </x14:cfRule>
          <x14:cfRule type="containsText" priority="204" operator="containsText" id="{DC4E61ED-7433-4BAB-A2FA-262F21FE4597}">
            <xm:f>NOT(ISERROR(SEARCH('Tabla probabilidad'!$B$5,I34)))</xm:f>
            <xm:f>'Tabla probabilidad'!$B$5</xm:f>
            <x14:dxf>
              <font>
                <color rgb="FF9C0006"/>
              </font>
              <fill>
                <patternFill>
                  <bgColor rgb="FFFFC7CE"/>
                </patternFill>
              </fill>
            </x14:dxf>
          </x14:cfRule>
          <xm:sqref>I34</xm:sqref>
        </x14:conditionalFormatting>
        <x14:conditionalFormatting xmlns:xm="http://schemas.microsoft.com/office/excel/2006/main">
          <x14:cfRule type="containsText" priority="133" operator="containsText" id="{91325732-CCEB-40E7-9A2C-98900CB15E77}">
            <xm:f>NOT(ISERROR(SEARCH('Tabla probabilidad'!$B$5,I39)))</xm:f>
            <xm:f>'Tabla probabilidad'!$B$5</xm:f>
            <x14:dxf>
              <font>
                <color rgb="FF006100"/>
              </font>
              <fill>
                <patternFill>
                  <bgColor rgb="FFC6EFCE"/>
                </patternFill>
              </fill>
            </x14:dxf>
          </x14:cfRule>
          <x14:cfRule type="containsText" priority="134" operator="containsText" id="{36243104-5BAC-4A7B-8705-D48F4AC59121}">
            <xm:f>NOT(ISERROR(SEARCH('Tabla probabilidad'!$B$5,I39)))</xm:f>
            <xm:f>'Tabla probabilidad'!$B$5</xm:f>
            <x14:dxf>
              <font>
                <color rgb="FF9C0006"/>
              </font>
              <fill>
                <patternFill>
                  <bgColor rgb="FFFFC7CE"/>
                </patternFill>
              </fill>
            </x14:dxf>
          </x14:cfRule>
          <xm:sqref>I39</xm:sqref>
        </x14:conditionalFormatting>
        <x14:conditionalFormatting xmlns:xm="http://schemas.microsoft.com/office/excel/2006/main">
          <x14:cfRule type="containsText" priority="63" operator="containsText" id="{3498E6D8-7225-4046-93C9-2583E1784B5A}">
            <xm:f>NOT(ISERROR(SEARCH('Tabla probabilidad'!$B$5,I44)))</xm:f>
            <xm:f>'Tabla probabilidad'!$B$5</xm:f>
            <x14:dxf>
              <font>
                <color rgb="FF006100"/>
              </font>
              <fill>
                <patternFill>
                  <bgColor rgb="FFC6EFCE"/>
                </patternFill>
              </fill>
            </x14:dxf>
          </x14:cfRule>
          <x14:cfRule type="containsText" priority="64" operator="containsText" id="{E63BDDF0-19FD-41FB-A743-3056F46EF7F2}">
            <xm:f>NOT(ISERROR(SEARCH('Tabla probabilidad'!$B$5,I44)))</xm:f>
            <xm:f>'Tabla probabilidad'!$B$5</xm:f>
            <x14:dxf>
              <font>
                <color rgb="FF9C0006"/>
              </font>
              <fill>
                <patternFill>
                  <bgColor rgb="FFFFC7CE"/>
                </patternFill>
              </fill>
            </x14:dxf>
          </x14:cfRule>
          <xm:sqref>I44</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AN14 AN19 AN24 AN29 AN34 AN39 AN44</xm:sqref>
        </x14:dataValidation>
        <x14:dataValidation type="list" allowBlank="1" showInputMessage="1" showErrorMessage="1" xr:uid="{00000000-0002-0000-0400-000002000000}">
          <x14:formula1>
            <xm:f>LISTA!$K$3:$K$6</xm:f>
          </x14:formula1>
          <xm:sqref>AH10 AH14 AH19 AH24 AH29 AH34 AH39 AH44</xm:sqref>
        </x14:dataValidation>
        <x14:dataValidation type="list" allowBlank="1" showInputMessage="1" showErrorMessage="1" xr:uid="{00000000-0002-0000-0400-000003000000}">
          <x14:formula1>
            <xm:f>LISTA!$E$3:$E$5</xm:f>
          </x14:formula1>
          <xm:sqref>R10:R48</xm:sqref>
        </x14:dataValidation>
        <x14:dataValidation type="list" allowBlank="1" showInputMessage="1" showErrorMessage="1" xr:uid="{00000000-0002-0000-0400-000004000000}">
          <x14:formula1>
            <xm:f>LISTA!$F$3:$F$4</xm:f>
          </x14:formula1>
          <xm:sqref>S10:S48</xm:sqref>
        </x14:dataValidation>
        <x14:dataValidation type="list" allowBlank="1" showInputMessage="1" showErrorMessage="1" xr:uid="{00000000-0002-0000-0400-000005000000}">
          <x14:formula1>
            <xm:f>LISTA!$G$3:$G$4</xm:f>
          </x14:formula1>
          <xm:sqref>U10:U48</xm:sqref>
        </x14:dataValidation>
        <x14:dataValidation type="list" allowBlank="1" showInputMessage="1" showErrorMessage="1" xr:uid="{00000000-0002-0000-0400-000006000000}">
          <x14:formula1>
            <xm:f>LISTA!$H$3:$H$4</xm:f>
          </x14:formula1>
          <xm:sqref>V10:V48</xm:sqref>
        </x14:dataValidation>
        <x14:dataValidation type="list" allowBlank="1" showInputMessage="1" showErrorMessage="1" xr:uid="{00000000-0002-0000-0400-000007000000}">
          <x14:formula1>
            <xm:f>LISTA!$I$3:$I$4</xm:f>
          </x14:formula1>
          <xm:sqref>W10:W48</xm:sqref>
        </x14:dataValidation>
        <x14:dataValidation type="list" allowBlank="1" showInputMessage="1" showErrorMessage="1" xr:uid="{00000000-0002-0000-0400-000008000000}">
          <x14:formula1>
            <xm:f>LISTA!$C$3:$C$10</xm:f>
          </x14:formula1>
          <xm:sqref>G10:G48</xm:sqref>
        </x14:dataValidation>
        <x14:dataValidation type="list" allowBlank="1" showInputMessage="1" showErrorMessage="1" xr:uid="{00000000-0002-0000-0400-000009000000}">
          <x14:formula1>
            <xm:f>LISTA!$D$3:$D$31</xm:f>
          </x14:formula1>
          <xm:sqref>K10:K48</xm:sqref>
        </x14:dataValidation>
        <x14:dataValidation type="list" allowBlank="1" showInputMessage="1" showErrorMessage="1" xr:uid="{00000000-0002-0000-0400-00000A000000}">
          <x14:formula1>
            <xm:f>LISTA!$B$3:$B$9</xm:f>
          </x14:formula1>
          <xm:sqref>C10:C48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27" t="s">
        <v>229</v>
      </c>
      <c r="B3" s="427"/>
      <c r="C3" s="427"/>
      <c r="D3" s="427"/>
      <c r="E3" s="427"/>
      <c r="F3" s="427"/>
      <c r="G3" s="427"/>
      <c r="H3" s="427"/>
    </row>
    <row r="4" spans="1:9">
      <c r="A4" s="427"/>
      <c r="B4" s="427"/>
      <c r="C4" s="427"/>
      <c r="D4" s="427"/>
      <c r="E4" s="427"/>
      <c r="F4" s="427"/>
      <c r="G4" s="427"/>
      <c r="H4" s="427"/>
    </row>
    <row r="5" spans="1:9" ht="33.950000000000003" thickBot="1">
      <c r="A5" s="18"/>
      <c r="B5" s="18"/>
      <c r="C5" s="18"/>
      <c r="D5" s="18"/>
      <c r="E5" s="18"/>
      <c r="F5" s="18"/>
      <c r="G5" s="18"/>
      <c r="H5" s="18"/>
    </row>
    <row r="6" spans="1:9" ht="71.25" customHeight="1" thickBot="1">
      <c r="A6" s="428" t="s">
        <v>229</v>
      </c>
      <c r="B6" s="79" t="s">
        <v>356</v>
      </c>
      <c r="C6" s="80" t="s">
        <v>357</v>
      </c>
      <c r="D6" s="80" t="s">
        <v>358</v>
      </c>
      <c r="E6" s="80" t="s">
        <v>359</v>
      </c>
      <c r="F6" s="80" t="s">
        <v>360</v>
      </c>
      <c r="G6" s="141" t="s">
        <v>361</v>
      </c>
      <c r="H6" s="79" t="s">
        <v>362</v>
      </c>
      <c r="I6" s="79" t="s">
        <v>363</v>
      </c>
    </row>
    <row r="7" spans="1:9" ht="265.5" customHeight="1" thickBot="1">
      <c r="A7" s="429"/>
      <c r="B7" s="19" t="s">
        <v>364</v>
      </c>
      <c r="C7" s="19" t="s">
        <v>365</v>
      </c>
      <c r="D7" s="19" t="s">
        <v>366</v>
      </c>
      <c r="E7" s="19" t="s">
        <v>367</v>
      </c>
      <c r="F7" s="19" t="s">
        <v>368</v>
      </c>
      <c r="G7" s="20" t="s">
        <v>369</v>
      </c>
      <c r="H7" s="145" t="s">
        <v>370</v>
      </c>
      <c r="I7" s="145" t="s">
        <v>371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105"/>
  </cols>
  <sheetData>
    <row r="1" spans="1:31" s="105" customFormat="1"/>
    <row r="2" spans="1:31" ht="23.1">
      <c r="A2" s="6"/>
      <c r="B2" s="430" t="s">
        <v>372</v>
      </c>
      <c r="C2" s="430"/>
      <c r="D2" s="430"/>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4"/>
      <c r="C3" s="94"/>
      <c r="D3" s="94"/>
      <c r="E3" s="6"/>
      <c r="F3" s="6"/>
      <c r="G3" s="6"/>
      <c r="H3" s="6"/>
      <c r="I3" s="6"/>
      <c r="J3" s="6"/>
      <c r="K3" s="6"/>
      <c r="L3" s="6"/>
      <c r="M3" s="6"/>
      <c r="N3" s="6"/>
      <c r="O3" s="6"/>
      <c r="P3" s="6"/>
      <c r="Q3" s="6"/>
      <c r="R3" s="6"/>
      <c r="S3" s="6"/>
      <c r="T3" s="6"/>
      <c r="U3" s="6"/>
      <c r="V3" s="6"/>
      <c r="W3" s="6"/>
      <c r="X3" s="6"/>
      <c r="Y3" s="6"/>
      <c r="Z3" s="6"/>
      <c r="AA3" s="6"/>
      <c r="AB3" s="6"/>
      <c r="AC3" s="6"/>
      <c r="AD3" s="6"/>
      <c r="AE3" s="6"/>
    </row>
    <row r="4" spans="1:31" ht="24">
      <c r="A4" s="6"/>
      <c r="B4" s="21"/>
      <c r="C4" s="108" t="s">
        <v>373</v>
      </c>
      <c r="D4" s="108" t="s">
        <v>374</v>
      </c>
      <c r="E4" s="6"/>
      <c r="F4" s="6"/>
      <c r="G4" s="6"/>
      <c r="H4" s="6"/>
      <c r="I4" s="6"/>
      <c r="J4" s="6"/>
      <c r="K4" s="6"/>
      <c r="L4" s="6"/>
      <c r="M4" s="6"/>
      <c r="N4" s="6"/>
      <c r="O4" s="6"/>
      <c r="P4" s="6"/>
      <c r="Q4" s="6"/>
      <c r="R4" s="6"/>
      <c r="S4" s="6"/>
      <c r="T4" s="6"/>
      <c r="U4" s="6"/>
      <c r="V4" s="6"/>
      <c r="W4" s="6"/>
      <c r="X4" s="6"/>
      <c r="Y4" s="6"/>
      <c r="Z4" s="6"/>
      <c r="AA4" s="6"/>
      <c r="AB4" s="6"/>
      <c r="AC4" s="6"/>
      <c r="AD4" s="6"/>
      <c r="AE4" s="6"/>
    </row>
    <row r="5" spans="1:31" ht="48">
      <c r="A5" s="6"/>
      <c r="B5" s="109" t="s">
        <v>375</v>
      </c>
      <c r="C5" s="110" t="s">
        <v>376</v>
      </c>
      <c r="D5" s="111">
        <v>0.2</v>
      </c>
      <c r="E5" s="6"/>
      <c r="F5" s="6"/>
      <c r="G5" s="6"/>
      <c r="H5" s="6"/>
      <c r="I5" s="6"/>
      <c r="J5" s="6"/>
      <c r="K5" s="6"/>
      <c r="L5" s="6"/>
      <c r="M5" s="6"/>
      <c r="N5" s="6"/>
      <c r="O5" s="6"/>
      <c r="P5" s="6"/>
      <c r="Q5" s="6"/>
      <c r="R5" s="6"/>
      <c r="S5" s="6"/>
      <c r="T5" s="6"/>
      <c r="U5" s="6"/>
      <c r="V5" s="6"/>
      <c r="W5" s="6"/>
      <c r="X5" s="6"/>
      <c r="Y5" s="6"/>
      <c r="Z5" s="6"/>
      <c r="AA5" s="6"/>
      <c r="AB5" s="6"/>
      <c r="AC5" s="6"/>
      <c r="AD5" s="6"/>
      <c r="AE5" s="6"/>
    </row>
    <row r="6" spans="1:31" ht="48">
      <c r="A6" s="6"/>
      <c r="B6" s="112" t="s">
        <v>377</v>
      </c>
      <c r="C6" s="113" t="s">
        <v>378</v>
      </c>
      <c r="D6" s="114">
        <v>0.4</v>
      </c>
      <c r="E6" s="6"/>
      <c r="F6" s="6"/>
      <c r="G6" s="6"/>
      <c r="H6" s="6"/>
      <c r="I6" s="6"/>
      <c r="J6" s="6"/>
      <c r="K6" s="6"/>
      <c r="L6" s="6"/>
      <c r="M6" s="6"/>
      <c r="N6" s="6"/>
      <c r="O6" s="6"/>
      <c r="P6" s="6"/>
      <c r="Q6" s="6"/>
      <c r="R6" s="6"/>
      <c r="S6" s="6"/>
      <c r="T6" s="6"/>
      <c r="U6" s="6"/>
      <c r="V6" s="6"/>
      <c r="W6" s="6"/>
      <c r="X6" s="6"/>
      <c r="Y6" s="6"/>
      <c r="Z6" s="6"/>
      <c r="AA6" s="6"/>
      <c r="AB6" s="6"/>
      <c r="AC6" s="6"/>
      <c r="AD6" s="6"/>
      <c r="AE6" s="6"/>
    </row>
    <row r="7" spans="1:31" ht="48">
      <c r="A7" s="6"/>
      <c r="B7" s="115" t="s">
        <v>379</v>
      </c>
      <c r="C7" s="113" t="s">
        <v>380</v>
      </c>
      <c r="D7" s="114">
        <v>0.6</v>
      </c>
      <c r="E7" s="6"/>
      <c r="F7" s="6"/>
      <c r="G7" s="6"/>
      <c r="H7" s="6"/>
      <c r="I7" s="6"/>
      <c r="J7" s="6"/>
      <c r="K7" s="6"/>
      <c r="L7" s="6"/>
      <c r="M7" s="6"/>
      <c r="N7" s="6"/>
      <c r="O7" s="6"/>
      <c r="P7" s="6"/>
      <c r="Q7" s="6"/>
      <c r="R7" s="6"/>
      <c r="S7" s="6"/>
      <c r="T7" s="6"/>
      <c r="U7" s="6"/>
      <c r="V7" s="6"/>
      <c r="W7" s="6"/>
      <c r="X7" s="6"/>
      <c r="Y7" s="6"/>
      <c r="Z7" s="6"/>
      <c r="AA7" s="6"/>
      <c r="AB7" s="6"/>
      <c r="AC7" s="6"/>
      <c r="AD7" s="6"/>
      <c r="AE7" s="6"/>
    </row>
    <row r="8" spans="1:31" ht="48">
      <c r="A8" s="6"/>
      <c r="B8" s="116" t="s">
        <v>381</v>
      </c>
      <c r="C8" s="113" t="s">
        <v>382</v>
      </c>
      <c r="D8" s="114">
        <v>0.8</v>
      </c>
      <c r="E8" s="6"/>
      <c r="F8" s="6"/>
      <c r="G8" s="6"/>
      <c r="H8" s="6"/>
      <c r="I8" s="6"/>
      <c r="J8" s="6"/>
      <c r="K8" s="6"/>
      <c r="L8" s="6"/>
      <c r="M8" s="6"/>
      <c r="N8" s="6"/>
      <c r="O8" s="6"/>
      <c r="P8" s="6"/>
      <c r="Q8" s="6"/>
      <c r="R8" s="6"/>
      <c r="S8" s="6"/>
      <c r="T8" s="6"/>
      <c r="U8" s="6"/>
      <c r="V8" s="6"/>
      <c r="W8" s="6"/>
      <c r="X8" s="6"/>
      <c r="Y8" s="6"/>
      <c r="Z8" s="6"/>
      <c r="AA8" s="6"/>
      <c r="AB8" s="6"/>
      <c r="AC8" s="6"/>
      <c r="AD8" s="6"/>
      <c r="AE8" s="6"/>
    </row>
    <row r="9" spans="1:31" ht="48">
      <c r="A9" s="6"/>
      <c r="B9" s="117" t="s">
        <v>383</v>
      </c>
      <c r="C9" s="113" t="s">
        <v>384</v>
      </c>
      <c r="D9" s="114">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05" customFormat="1"/>
    <row r="35" spans="1:31" s="105" customFormat="1"/>
    <row r="36" spans="1:31" s="105" customFormat="1"/>
    <row r="37" spans="1:31" s="105" customFormat="1"/>
    <row r="38" spans="1:31" s="105" customFormat="1"/>
    <row r="39" spans="1:31" s="105" customFormat="1"/>
    <row r="40" spans="1:31" s="105" customFormat="1"/>
    <row r="41" spans="1:31" s="105" customFormat="1"/>
    <row r="42" spans="1:31" s="105" customFormat="1"/>
    <row r="43" spans="1:31" s="105" customFormat="1"/>
    <row r="44" spans="1:31" s="105" customFormat="1"/>
    <row r="45" spans="1:31" s="105" customFormat="1"/>
    <row r="46" spans="1:31" s="105" customFormat="1"/>
    <row r="47" spans="1:31" s="105" customFormat="1"/>
    <row r="48" spans="1:31" s="105" customFormat="1"/>
    <row r="49" s="105" customFormat="1"/>
    <row r="50" s="105" customFormat="1"/>
    <row r="51" s="105" customFormat="1"/>
    <row r="52" s="105" customFormat="1"/>
    <row r="53" s="105" customFormat="1"/>
    <row r="54" s="105" customFormat="1"/>
    <row r="55" s="105" customFormat="1"/>
    <row r="56" s="105" customFormat="1"/>
    <row r="57" s="105" customFormat="1"/>
    <row r="58" s="105" customFormat="1"/>
    <row r="59" s="105" customFormat="1"/>
    <row r="60" s="105" customFormat="1"/>
    <row r="61" s="105" customFormat="1"/>
    <row r="62" s="105" customFormat="1"/>
    <row r="63" s="105" customFormat="1"/>
    <row r="64" s="105" customFormat="1"/>
    <row r="65" s="105" customFormat="1"/>
    <row r="66" s="105" customFormat="1"/>
    <row r="67" s="105" customFormat="1"/>
    <row r="68" s="105" customFormat="1"/>
    <row r="69" s="105" customFormat="1"/>
    <row r="70" s="105" customFormat="1"/>
    <row r="71" s="105" customFormat="1"/>
    <row r="72" s="105" customFormat="1"/>
    <row r="73" s="105" customFormat="1"/>
    <row r="74" s="105" customFormat="1"/>
    <row r="75" s="105" customFormat="1"/>
    <row r="76" s="105" customFormat="1"/>
    <row r="77" s="105" customFormat="1"/>
    <row r="78" s="105" customFormat="1"/>
    <row r="79" s="105" customFormat="1"/>
    <row r="80" s="105" customFormat="1"/>
    <row r="81" s="105" customFormat="1"/>
    <row r="82" s="105" customFormat="1"/>
    <row r="83" s="105" customFormat="1"/>
    <row r="84" s="105" customFormat="1"/>
    <row r="85" s="105" customFormat="1"/>
    <row r="86" s="105" customFormat="1"/>
    <row r="87" s="105" customFormat="1"/>
    <row r="88" s="105" customFormat="1"/>
    <row r="89" s="105" customFormat="1"/>
    <row r="90" s="105" customFormat="1"/>
    <row r="91" s="105" customFormat="1"/>
    <row r="92" s="105" customFormat="1"/>
    <row r="93" s="105" customFormat="1"/>
    <row r="94" s="105" customFormat="1"/>
    <row r="95" s="105" customFormat="1"/>
    <row r="96" s="105" customFormat="1"/>
    <row r="97" s="105" customFormat="1"/>
    <row r="98" s="105" customFormat="1"/>
    <row r="99" s="105" customFormat="1"/>
    <row r="100" s="105" customFormat="1"/>
    <row r="101" s="105" customFormat="1"/>
    <row r="102" s="105" customFormat="1"/>
    <row r="103" s="105" customFormat="1"/>
    <row r="104" s="105" customFormat="1"/>
    <row r="105" s="105" customFormat="1"/>
    <row r="106" s="105" customFormat="1"/>
    <row r="107" s="105" customFormat="1"/>
    <row r="108" s="105" customFormat="1"/>
    <row r="109" s="105" customFormat="1"/>
    <row r="110" s="105" customFormat="1"/>
    <row r="111" s="105" customFormat="1"/>
    <row r="112" s="105" customFormat="1"/>
    <row r="113" s="105" customFormat="1"/>
    <row r="114" s="105" customFormat="1"/>
    <row r="115" s="105" customFormat="1"/>
    <row r="116" s="105" customFormat="1"/>
    <row r="117" s="105" customFormat="1"/>
    <row r="118" s="105" customFormat="1"/>
    <row r="119" s="105" customFormat="1"/>
    <row r="120" s="105" customFormat="1"/>
    <row r="121" s="105" customFormat="1"/>
    <row r="122" s="105" customFormat="1"/>
    <row r="123" s="105" customFormat="1"/>
    <row r="124" s="105" customFormat="1"/>
    <row r="125" s="105" customFormat="1"/>
    <row r="126" s="105" customFormat="1"/>
    <row r="127" s="105" customFormat="1"/>
    <row r="128" s="105" customFormat="1"/>
    <row r="129" s="105" customFormat="1"/>
    <row r="130" s="105" customFormat="1"/>
    <row r="131" s="105" customFormat="1"/>
    <row r="132" s="105" customFormat="1"/>
    <row r="133" s="105" customFormat="1"/>
    <row r="134" s="105" customFormat="1"/>
    <row r="135" s="105" customFormat="1"/>
    <row r="136" s="105" customFormat="1"/>
    <row r="137" s="105" customFormat="1"/>
    <row r="138" s="105" customFormat="1"/>
    <row r="139" s="105" customFormat="1"/>
    <row r="140" s="105" customFormat="1"/>
    <row r="141" s="105" customFormat="1"/>
    <row r="142" s="105" customFormat="1"/>
    <row r="143" s="105" customFormat="1"/>
    <row r="144" s="105" customFormat="1"/>
    <row r="145" s="105" customFormat="1"/>
    <row r="146" s="105" customFormat="1"/>
    <row r="147" s="105" customFormat="1"/>
    <row r="148" s="105" customFormat="1"/>
    <row r="149" s="105" customFormat="1"/>
    <row r="150" s="105" customFormat="1"/>
    <row r="151" s="105" customFormat="1"/>
    <row r="152" s="105" customFormat="1"/>
    <row r="153" s="105" customFormat="1"/>
    <row r="154" s="105" customFormat="1"/>
    <row r="155" s="105" customFormat="1"/>
    <row r="156" s="105" customFormat="1"/>
    <row r="157" s="105" customFormat="1"/>
    <row r="158" s="105" customFormat="1"/>
    <row r="159" s="105" customFormat="1"/>
    <row r="160" s="105" customFormat="1"/>
    <row r="161" s="105" customFormat="1"/>
    <row r="162" s="105" customFormat="1"/>
    <row r="163" s="105" customFormat="1"/>
    <row r="164" s="105" customFormat="1"/>
    <row r="165" s="105" customFormat="1"/>
    <row r="166" s="105" customFormat="1"/>
    <row r="167" s="105" customFormat="1"/>
    <row r="168" s="105" customFormat="1"/>
    <row r="169" s="105" customFormat="1"/>
    <row r="170" s="105" customFormat="1"/>
    <row r="171" s="105" customFormat="1"/>
    <row r="172" s="105" customFormat="1"/>
    <row r="173" s="105" customFormat="1"/>
    <row r="174" s="105" customFormat="1"/>
    <row r="175" s="105" customFormat="1"/>
    <row r="176" s="105" customFormat="1"/>
    <row r="177" s="105" customFormat="1"/>
    <row r="178" s="105" customFormat="1"/>
    <row r="179" s="105" customFormat="1"/>
    <row r="180" s="105" customFormat="1"/>
    <row r="181" s="105" customFormat="1"/>
    <row r="182" s="105" customFormat="1"/>
    <row r="183" s="105" customFormat="1"/>
    <row r="184" s="105" customFormat="1"/>
    <row r="185" s="105" customFormat="1"/>
    <row r="186" s="105" customFormat="1"/>
    <row r="187" s="105" customFormat="1"/>
    <row r="188" s="105" customFormat="1"/>
    <row r="189" s="105" customFormat="1"/>
    <row r="190" s="105" customFormat="1"/>
    <row r="191" s="105" customFormat="1"/>
    <row r="192" s="105" customFormat="1"/>
    <row r="193" s="105" customFormat="1"/>
    <row r="194" s="105" customFormat="1"/>
    <row r="195" s="105" customFormat="1"/>
    <row r="196" s="105" customFormat="1"/>
    <row r="197" s="105" customFormat="1"/>
    <row r="198" s="105" customFormat="1"/>
    <row r="199" s="105" customFormat="1"/>
    <row r="200" s="105" customFormat="1"/>
    <row r="201" s="105" customFormat="1"/>
    <row r="202" s="105" customFormat="1"/>
    <row r="203" s="105" customFormat="1"/>
    <row r="204" s="105" customFormat="1"/>
    <row r="205" s="105" customFormat="1"/>
    <row r="206" s="105" customFormat="1"/>
    <row r="207" s="105" customFormat="1"/>
    <row r="208" s="105" customFormat="1"/>
    <row r="209" s="105" customFormat="1"/>
    <row r="210" s="105" customFormat="1"/>
    <row r="211" s="105" customFormat="1"/>
    <row r="212" s="105" customFormat="1"/>
    <row r="213" s="105" customFormat="1"/>
    <row r="214" s="105" customFormat="1"/>
    <row r="215" s="105" customFormat="1"/>
    <row r="216" s="105" customFormat="1"/>
    <row r="217" s="105" customFormat="1"/>
    <row r="218" s="105" customFormat="1"/>
    <row r="219" s="105" customFormat="1"/>
    <row r="220" s="105" customFormat="1"/>
    <row r="221" s="105" customFormat="1"/>
    <row r="222" s="105" customFormat="1"/>
    <row r="223" s="105" customFormat="1"/>
    <row r="224" s="105" customFormat="1"/>
    <row r="225" s="105" customFormat="1"/>
    <row r="226" s="105" customFormat="1"/>
    <row r="227" s="105" customFormat="1"/>
    <row r="228" s="105" customFormat="1"/>
    <row r="229" s="105" customFormat="1"/>
    <row r="230" s="105" customFormat="1"/>
    <row r="231" s="105" customFormat="1"/>
    <row r="232" s="105" customFormat="1"/>
    <row r="233" s="105" customFormat="1"/>
    <row r="234" s="105" customFormat="1"/>
    <row r="235" s="105" customFormat="1"/>
    <row r="236" s="105" customFormat="1"/>
    <row r="237" s="105" customFormat="1"/>
    <row r="238" s="105" customFormat="1"/>
    <row r="239" s="105" customFormat="1"/>
    <row r="240" s="105" customFormat="1"/>
    <row r="241" s="105" customFormat="1"/>
    <row r="242" s="105" customFormat="1"/>
    <row r="243" s="105" customFormat="1"/>
    <row r="244" s="105" customFormat="1"/>
    <row r="245" s="105" customFormat="1"/>
    <row r="246" s="105" customFormat="1"/>
    <row r="247" s="105" customFormat="1"/>
    <row r="248" s="105" customFormat="1"/>
    <row r="249" s="105" customFormat="1"/>
    <row r="250" s="105" customFormat="1"/>
    <row r="251" s="105" customFormat="1"/>
    <row r="252" s="105" customFormat="1"/>
    <row r="253" s="105" customFormat="1"/>
    <row r="254" s="105" customFormat="1"/>
    <row r="255" s="105" customFormat="1"/>
    <row r="256" s="105" customFormat="1"/>
    <row r="257" s="105" customFormat="1"/>
    <row r="258" s="105" customFormat="1"/>
    <row r="259" s="105" customFormat="1"/>
    <row r="260" s="105" customFormat="1"/>
    <row r="261" s="105" customFormat="1"/>
    <row r="262" s="105" customFormat="1"/>
    <row r="263" s="105" customFormat="1"/>
    <row r="264" s="105" customFormat="1"/>
    <row r="265" s="105" customFormat="1"/>
    <row r="266" s="105" customFormat="1"/>
    <row r="267" s="105" customFormat="1"/>
    <row r="268" s="105" customFormat="1"/>
    <row r="269" s="105" customFormat="1"/>
    <row r="270" s="105" customFormat="1"/>
    <row r="271" s="105" customFormat="1"/>
    <row r="272" s="105" customFormat="1"/>
    <row r="273" s="105" customFormat="1"/>
    <row r="274" s="105" customFormat="1"/>
    <row r="275" s="105" customFormat="1"/>
    <row r="276" s="105" customFormat="1"/>
    <row r="277" s="105" customFormat="1"/>
    <row r="278" s="105" customFormat="1"/>
    <row r="279" s="105" customFormat="1"/>
    <row r="280" s="105" customFormat="1"/>
    <row r="281" s="105" customFormat="1"/>
    <row r="282" s="105" customFormat="1"/>
    <row r="283" s="105" customFormat="1"/>
    <row r="284" s="105" customFormat="1"/>
    <row r="285" s="105" customFormat="1"/>
    <row r="286" s="105" customFormat="1"/>
    <row r="287" s="105" customFormat="1"/>
    <row r="288" s="105" customFormat="1"/>
    <row r="289" s="105" customFormat="1"/>
    <row r="290" s="105" customFormat="1"/>
    <row r="291" s="105" customFormat="1"/>
    <row r="292" s="105" customFormat="1"/>
    <row r="293" s="105" customFormat="1"/>
    <row r="294" s="105" customFormat="1"/>
    <row r="295" s="105" customFormat="1"/>
    <row r="296" s="105" customFormat="1"/>
    <row r="297" s="105" customFormat="1"/>
    <row r="298" s="105" customFormat="1"/>
    <row r="299" s="105" customFormat="1"/>
    <row r="300" s="105" customFormat="1"/>
    <row r="301" s="105" customFormat="1"/>
    <row r="302" s="105" customFormat="1"/>
    <row r="303" s="105" customFormat="1"/>
    <row r="304" s="105" customFormat="1"/>
    <row r="305" s="105" customFormat="1"/>
    <row r="306" s="105" customFormat="1"/>
    <row r="307" s="105" customFormat="1"/>
    <row r="308" s="105" customFormat="1"/>
    <row r="309" s="105" customFormat="1"/>
    <row r="310" s="105" customFormat="1"/>
    <row r="311" s="105" customFormat="1"/>
    <row r="312" s="105" customFormat="1"/>
    <row r="313" s="105" customFormat="1"/>
    <row r="314" s="105" customFormat="1"/>
    <row r="315" s="105" customFormat="1"/>
    <row r="316" s="105" customFormat="1"/>
    <row r="317" s="105" customFormat="1"/>
    <row r="318" s="105" customFormat="1"/>
    <row r="319" s="105" customFormat="1"/>
    <row r="320" s="105" customFormat="1"/>
    <row r="321" s="105" customFormat="1"/>
    <row r="322" s="105" customFormat="1"/>
    <row r="323" s="105" customFormat="1"/>
    <row r="324" s="105" customFormat="1"/>
    <row r="325" s="105" customFormat="1"/>
    <row r="326" s="105" customFormat="1"/>
    <row r="327" s="105" customFormat="1"/>
    <row r="328" s="105" customFormat="1"/>
    <row r="329" s="105" customFormat="1"/>
    <row r="330" s="105" customFormat="1"/>
    <row r="331" s="105" customFormat="1"/>
    <row r="332" s="105" customFormat="1"/>
    <row r="333" s="105" customFormat="1"/>
    <row r="334" s="105" customFormat="1"/>
    <row r="335" s="105" customFormat="1"/>
    <row r="336" s="105" customFormat="1"/>
    <row r="337" s="105" customFormat="1"/>
    <row r="338" s="105" customFormat="1"/>
    <row r="339" s="105" customFormat="1"/>
    <row r="340" s="105" customFormat="1"/>
    <row r="341" s="105" customFormat="1"/>
    <row r="342" s="105" customFormat="1"/>
    <row r="343" s="105" customFormat="1"/>
    <row r="344" s="105" customFormat="1"/>
    <row r="345" s="105" customFormat="1"/>
    <row r="346" s="105" customFormat="1"/>
    <row r="347" s="105" customFormat="1"/>
    <row r="348" s="105" customFormat="1"/>
    <row r="349" s="105" customFormat="1"/>
    <row r="350" s="105" customFormat="1"/>
    <row r="351" s="105" customFormat="1"/>
    <row r="352" s="105" customFormat="1"/>
    <row r="353" s="105" customFormat="1"/>
    <row r="354" s="105" customFormat="1"/>
    <row r="355" s="105" customFormat="1"/>
    <row r="356" s="105" customFormat="1"/>
    <row r="357" s="105" customFormat="1"/>
    <row r="358" s="105" customFormat="1"/>
    <row r="359" s="105" customFormat="1"/>
    <row r="360" s="105" customFormat="1"/>
    <row r="361" s="105" customFormat="1"/>
    <row r="362" s="105" customFormat="1"/>
    <row r="363" s="105" customFormat="1"/>
    <row r="364" s="105" customFormat="1"/>
    <row r="365" s="105" customFormat="1"/>
    <row r="366" s="105" customFormat="1"/>
    <row r="367" s="105" customFormat="1"/>
    <row r="368" s="105" customFormat="1"/>
    <row r="369" s="105" customFormat="1"/>
    <row r="370" s="105" customFormat="1"/>
    <row r="371" s="105" customFormat="1"/>
    <row r="372" s="105" customFormat="1"/>
    <row r="373" s="105" customFormat="1"/>
    <row r="374" s="105" customFormat="1"/>
    <row r="375" s="105" customFormat="1"/>
    <row r="376" s="105" customFormat="1"/>
    <row r="377" s="105" customFormat="1"/>
    <row r="378" s="105" customFormat="1"/>
    <row r="379" s="105" customFormat="1"/>
    <row r="380" s="105" customFormat="1"/>
    <row r="381" s="105" customFormat="1"/>
    <row r="382" s="105" customFormat="1"/>
    <row r="383" s="105" customFormat="1"/>
    <row r="384" s="105" customFormat="1"/>
    <row r="385" s="105" customFormat="1"/>
    <row r="386" s="105" customFormat="1"/>
    <row r="387" s="105" customFormat="1"/>
    <row r="388" s="105" customFormat="1"/>
    <row r="389" s="105" customFormat="1"/>
    <row r="390" s="105" customFormat="1"/>
    <row r="391" s="105" customFormat="1"/>
    <row r="392" s="105" customFormat="1"/>
    <row r="393" s="105" customFormat="1"/>
    <row r="394" s="105" customFormat="1"/>
    <row r="395" s="105" customFormat="1"/>
    <row r="396" s="105" customFormat="1"/>
    <row r="397" s="105" customFormat="1"/>
    <row r="398" s="105" customFormat="1"/>
    <row r="399" s="105" customFormat="1"/>
    <row r="400" s="105" customFormat="1"/>
    <row r="401" s="105" customFormat="1"/>
    <row r="402" s="105" customFormat="1"/>
    <row r="403" s="105" customFormat="1"/>
    <row r="404" s="105" customFormat="1"/>
    <row r="405" s="105" customFormat="1"/>
    <row r="406" s="105" customFormat="1"/>
    <row r="407" s="105" customFormat="1"/>
    <row r="408" s="105" customFormat="1"/>
    <row r="409" s="105" customFormat="1"/>
    <row r="410" s="105" customFormat="1"/>
    <row r="411" s="105" customFormat="1"/>
    <row r="412" s="105" customFormat="1"/>
    <row r="413" s="105" customFormat="1"/>
    <row r="414" s="105" customFormat="1"/>
    <row r="415" s="105" customFormat="1"/>
    <row r="416" s="105" customFormat="1"/>
    <row r="417" s="105" customFormat="1"/>
    <row r="418" s="105" customFormat="1"/>
    <row r="419" s="105" customFormat="1"/>
    <row r="420" s="105" customFormat="1"/>
    <row r="421" s="105" customFormat="1"/>
    <row r="422" s="105" customFormat="1"/>
    <row r="423" s="105" customFormat="1"/>
    <row r="424" s="105" customFormat="1"/>
    <row r="425" s="105" customFormat="1"/>
    <row r="426" s="105" customFormat="1"/>
    <row r="427" s="105" customFormat="1"/>
    <row r="428" s="105" customFormat="1"/>
    <row r="429" s="105" customFormat="1"/>
    <row r="430" s="105" customFormat="1"/>
    <row r="431" s="105" customFormat="1"/>
    <row r="432" s="105" customFormat="1"/>
    <row r="433" s="105" customFormat="1"/>
    <row r="434" s="105" customFormat="1"/>
    <row r="435" s="105" customFormat="1"/>
    <row r="436" s="105" customFormat="1"/>
    <row r="437" s="105" customFormat="1"/>
    <row r="438" s="105" customFormat="1"/>
    <row r="439" s="105" customFormat="1"/>
    <row r="440" s="105" customFormat="1"/>
    <row r="441" s="105" customFormat="1"/>
    <row r="442" s="105" customFormat="1"/>
    <row r="443" s="105" customFormat="1"/>
    <row r="444" s="105" customFormat="1"/>
    <row r="445" s="105" customFormat="1"/>
    <row r="446" s="105" customFormat="1"/>
    <row r="447" s="105" customFormat="1"/>
    <row r="448" s="105" customFormat="1"/>
    <row r="449" s="105" customFormat="1"/>
    <row r="450" s="105" customFormat="1"/>
    <row r="451" s="105" customFormat="1"/>
    <row r="452" s="105" customFormat="1"/>
    <row r="453" s="105" customFormat="1"/>
    <row r="454" s="105" customFormat="1"/>
    <row r="455" s="105" customFormat="1"/>
    <row r="456" s="105" customFormat="1"/>
    <row r="457" s="105" customFormat="1"/>
    <row r="458" s="105" customFormat="1"/>
    <row r="459" s="105" customFormat="1"/>
    <row r="460" s="105" customFormat="1"/>
    <row r="461" s="105" customFormat="1"/>
    <row r="462" s="105" customFormat="1"/>
    <row r="463" s="105" customFormat="1"/>
    <row r="464" s="105" customFormat="1"/>
    <row r="465" s="105" customFormat="1"/>
    <row r="466" s="105" customFormat="1"/>
    <row r="467" s="105" customFormat="1"/>
    <row r="468" s="105" customFormat="1"/>
    <row r="469" s="105" customFormat="1"/>
    <row r="470" s="105" customFormat="1"/>
    <row r="471" s="105" customFormat="1"/>
    <row r="472" s="105" customFormat="1"/>
    <row r="473" s="105" customFormat="1"/>
    <row r="474" s="105" customFormat="1"/>
    <row r="475" s="105" customFormat="1"/>
    <row r="476" s="105" customFormat="1"/>
    <row r="477" s="105" customFormat="1"/>
    <row r="478" s="105" customFormat="1"/>
    <row r="479" s="105" customFormat="1"/>
    <row r="480" s="105" customFormat="1"/>
    <row r="481" s="105" customFormat="1"/>
    <row r="482" s="105" customFormat="1"/>
    <row r="483" s="105" customFormat="1"/>
    <row r="484" s="105" customFormat="1"/>
    <row r="485" s="105" customFormat="1"/>
    <row r="486" s="105" customFormat="1"/>
    <row r="487" s="105" customFormat="1"/>
    <row r="488" s="105" customFormat="1"/>
    <row r="489" s="105" customFormat="1"/>
    <row r="490" s="105" customFormat="1"/>
    <row r="491" s="105" customFormat="1"/>
    <row r="492" s="105" customFormat="1"/>
    <row r="493" s="105" customFormat="1"/>
    <row r="494" s="105" customFormat="1"/>
    <row r="495" s="105" customFormat="1"/>
    <row r="496" s="105" customFormat="1"/>
    <row r="497" s="105" customFormat="1"/>
    <row r="498" s="105" customFormat="1"/>
    <row r="499" s="105" customFormat="1"/>
    <row r="500" s="105" customFormat="1"/>
    <row r="501" s="105" customFormat="1"/>
    <row r="502" s="105" customFormat="1"/>
    <row r="503" s="105" customFormat="1"/>
    <row r="504" s="105" customFormat="1"/>
    <row r="505" s="105" customFormat="1"/>
    <row r="506" s="105" customFormat="1"/>
    <row r="507" s="105" customFormat="1"/>
    <row r="508" s="105" customFormat="1"/>
    <row r="509" s="105" customFormat="1"/>
    <row r="510" s="105" customFormat="1"/>
    <row r="511" s="105" customFormat="1"/>
    <row r="512" s="105" customFormat="1"/>
    <row r="513" s="105" customFormat="1"/>
    <row r="514" s="105" customFormat="1"/>
    <row r="515" s="105" customFormat="1"/>
    <row r="516" s="105" customFormat="1"/>
    <row r="517" s="105" customFormat="1"/>
    <row r="518" s="105" customFormat="1"/>
    <row r="519" s="105" customFormat="1"/>
    <row r="520" s="105" customFormat="1"/>
    <row r="521" s="105" customFormat="1"/>
    <row r="522" s="105" customFormat="1"/>
    <row r="523" s="105" customFormat="1"/>
    <row r="524" s="105" customFormat="1"/>
    <row r="525" s="105" customFormat="1"/>
    <row r="526" s="105" customFormat="1"/>
    <row r="527" s="105" customFormat="1"/>
    <row r="528" s="105" customFormat="1"/>
    <row r="529" s="105" customFormat="1"/>
    <row r="530" s="105" customFormat="1"/>
    <row r="531" s="105" customFormat="1"/>
    <row r="532" s="105" customFormat="1"/>
    <row r="533" s="105" customFormat="1"/>
    <row r="534" s="105" customFormat="1"/>
    <row r="535" s="105" customFormat="1"/>
    <row r="536" s="105" customFormat="1"/>
    <row r="537" s="105" customFormat="1"/>
    <row r="538" s="105" customFormat="1"/>
    <row r="539" s="105" customFormat="1"/>
    <row r="540" s="105" customFormat="1"/>
    <row r="541" s="105" customFormat="1"/>
    <row r="542" s="105" customFormat="1"/>
    <row r="543" s="105" customFormat="1"/>
    <row r="544" s="105" customFormat="1"/>
    <row r="545" s="105" customFormat="1"/>
    <row r="546" s="105" customFormat="1"/>
    <row r="547" s="105" customFormat="1"/>
    <row r="548" s="105" customFormat="1"/>
    <row r="549" s="105" customFormat="1"/>
    <row r="550" s="105" customFormat="1"/>
    <row r="551" s="105" customFormat="1"/>
    <row r="552" s="105" customFormat="1"/>
    <row r="553" s="105" customFormat="1"/>
    <row r="554" s="105" customFormat="1"/>
    <row r="555" s="105" customFormat="1"/>
    <row r="556" s="105" customFormat="1"/>
    <row r="557" s="105" customFormat="1"/>
    <row r="558" s="105" customFormat="1"/>
    <row r="559" s="105" customFormat="1"/>
    <row r="560" s="105" customFormat="1"/>
    <row r="561" s="105" customFormat="1"/>
    <row r="562" s="105" customFormat="1"/>
    <row r="563" s="105" customFormat="1"/>
    <row r="564" s="105" customFormat="1"/>
    <row r="565" s="105" customFormat="1"/>
    <row r="566" s="105" customFormat="1"/>
    <row r="567" s="105" customFormat="1"/>
    <row r="568" s="105" customFormat="1"/>
    <row r="569" s="105" customFormat="1"/>
    <row r="570" s="105" customFormat="1"/>
    <row r="571" s="105" customFormat="1"/>
    <row r="572" s="105" customFormat="1"/>
    <row r="573" s="105" customFormat="1"/>
    <row r="574" s="105" customFormat="1"/>
    <row r="575" s="105" customFormat="1"/>
    <row r="576" s="105" customFormat="1"/>
    <row r="577" s="105" customFormat="1"/>
    <row r="578" s="105" customFormat="1"/>
    <row r="579" s="105" customFormat="1"/>
    <row r="580" s="105" customFormat="1"/>
    <row r="581" s="105" customFormat="1"/>
    <row r="582" s="105" customFormat="1"/>
    <row r="583" s="105" customFormat="1"/>
    <row r="584" s="105" customFormat="1"/>
    <row r="585" s="105" customFormat="1"/>
    <row r="586" s="105" customFormat="1"/>
    <row r="587" s="105" customFormat="1"/>
    <row r="588" s="105" customFormat="1"/>
    <row r="589" s="105" customFormat="1"/>
    <row r="590" s="105" customFormat="1"/>
    <row r="591" s="105" customFormat="1"/>
    <row r="592" s="105" customFormat="1"/>
    <row r="593" s="105" customFormat="1"/>
    <row r="594" s="105" customFormat="1"/>
    <row r="595" s="105" customFormat="1"/>
    <row r="596" s="105" customFormat="1"/>
    <row r="597" s="105" customFormat="1"/>
    <row r="598" s="105" customFormat="1"/>
    <row r="599" s="105" customFormat="1"/>
    <row r="600" s="105" customFormat="1"/>
    <row r="601" s="105" customFormat="1"/>
    <row r="602" s="105" customFormat="1"/>
    <row r="603" s="105" customFormat="1"/>
    <row r="604" s="105" customFormat="1"/>
    <row r="605" s="105" customFormat="1"/>
    <row r="606" s="105" customFormat="1"/>
    <row r="607" s="105" customFormat="1"/>
    <row r="608" s="105" customFormat="1"/>
    <row r="609" s="105" customFormat="1"/>
    <row r="610" s="105" customFormat="1"/>
    <row r="611" s="105" customFormat="1"/>
    <row r="612" s="105" customFormat="1"/>
    <row r="613" s="105" customFormat="1"/>
    <row r="614" s="105" customFormat="1"/>
    <row r="615" s="105" customFormat="1"/>
    <row r="616" s="105" customFormat="1"/>
    <row r="617" s="105" customFormat="1"/>
    <row r="618" s="105" customFormat="1"/>
    <row r="619" s="105" customFormat="1"/>
    <row r="620" s="105" customFormat="1"/>
    <row r="621" s="105" customFormat="1"/>
    <row r="622" s="105" customFormat="1"/>
    <row r="623" s="105" customFormat="1"/>
    <row r="624" s="105" customFormat="1"/>
    <row r="625" s="105" customFormat="1"/>
    <row r="626" s="105" customFormat="1"/>
    <row r="627" s="105" customFormat="1"/>
    <row r="628" s="105" customFormat="1"/>
    <row r="629" s="105" customFormat="1"/>
    <row r="630" s="105" customFormat="1"/>
    <row r="631" s="105" customFormat="1"/>
    <row r="632" s="105" customFormat="1"/>
    <row r="633" s="105" customFormat="1"/>
    <row r="634" s="105" customFormat="1"/>
    <row r="635" s="105" customFormat="1"/>
    <row r="636" s="105" customFormat="1"/>
    <row r="637" s="105" customFormat="1"/>
    <row r="638" s="105" customFormat="1"/>
    <row r="639" s="105" customFormat="1"/>
    <row r="640" s="105" customFormat="1"/>
    <row r="641" s="105" customFormat="1"/>
    <row r="642" s="105" customFormat="1"/>
    <row r="643" s="105" customFormat="1"/>
    <row r="644" s="105" customFormat="1"/>
    <row r="645" s="105" customFormat="1"/>
    <row r="646" s="105" customFormat="1"/>
    <row r="647" s="105" customFormat="1"/>
    <row r="648" s="105" customFormat="1"/>
    <row r="649" s="105" customFormat="1"/>
    <row r="650" s="105" customFormat="1"/>
    <row r="651" s="105" customFormat="1"/>
    <row r="652" s="105" customFormat="1"/>
    <row r="653" s="105" customFormat="1"/>
    <row r="654" s="105" customFormat="1"/>
    <row r="655" s="105" customFormat="1"/>
    <row r="656" s="105" customFormat="1"/>
    <row r="657" s="105" customFormat="1"/>
    <row r="658" s="105" customFormat="1"/>
    <row r="659" s="105" customFormat="1"/>
    <row r="660" s="105" customFormat="1"/>
    <row r="661" s="105" customFormat="1"/>
    <row r="662" s="105" customFormat="1"/>
    <row r="663" s="105" customFormat="1"/>
    <row r="664" s="105" customFormat="1"/>
    <row r="665" s="105" customFormat="1"/>
    <row r="666" s="105" customFormat="1"/>
    <row r="667" s="105" customFormat="1"/>
    <row r="668" s="105" customFormat="1"/>
    <row r="669" s="105" customFormat="1"/>
    <row r="670" s="105" customFormat="1"/>
    <row r="671" s="105" customFormat="1"/>
    <row r="672" s="105" customFormat="1"/>
    <row r="673" s="105" customFormat="1"/>
    <row r="674" s="105" customFormat="1"/>
    <row r="675" s="105" customFormat="1"/>
    <row r="676" s="105" customFormat="1"/>
    <row r="677" s="105" customFormat="1"/>
    <row r="678" s="105" customFormat="1"/>
    <row r="679" s="105" customFormat="1"/>
    <row r="680" s="105" customFormat="1"/>
    <row r="681" s="105" customFormat="1"/>
    <row r="682" s="105" customFormat="1"/>
    <row r="683" s="105" customFormat="1"/>
    <row r="684" s="105" customFormat="1"/>
    <row r="685" s="105" customFormat="1"/>
    <row r="686" s="105" customFormat="1"/>
    <row r="687" s="105" customFormat="1"/>
    <row r="688" s="105" customFormat="1"/>
    <row r="689" s="105" customFormat="1"/>
    <row r="690" s="105" customFormat="1"/>
    <row r="691" s="105" customFormat="1"/>
    <row r="692" s="105" customFormat="1"/>
    <row r="693" s="105" customFormat="1"/>
    <row r="694" s="105" customFormat="1"/>
    <row r="695" s="105" customFormat="1"/>
    <row r="696" s="105" customFormat="1"/>
    <row r="697" s="105" customFormat="1"/>
    <row r="698" s="105" customFormat="1"/>
    <row r="699" s="105" customFormat="1"/>
    <row r="700" s="105" customFormat="1"/>
    <row r="701" s="105" customFormat="1"/>
    <row r="702" s="105" customFormat="1"/>
    <row r="703" s="105" customFormat="1"/>
    <row r="704" s="105" customFormat="1"/>
    <row r="705" s="105" customFormat="1"/>
    <row r="706" s="105" customFormat="1"/>
    <row r="707" s="105" customFormat="1"/>
    <row r="708" s="105" customFormat="1"/>
    <row r="709" s="105" customFormat="1"/>
    <row r="710" s="105" customFormat="1"/>
    <row r="711" s="105" customFormat="1"/>
    <row r="712" s="105" customFormat="1"/>
    <row r="713" s="105" customFormat="1"/>
    <row r="714" s="105" customFormat="1"/>
    <row r="715" s="105" customFormat="1"/>
    <row r="716" s="105" customFormat="1"/>
    <row r="717" s="105" customFormat="1"/>
    <row r="718" s="105" customFormat="1"/>
    <row r="719" s="105" customFormat="1"/>
    <row r="720" s="105" customFormat="1"/>
    <row r="721" s="105" customFormat="1"/>
    <row r="722" s="105" customFormat="1"/>
    <row r="723" s="105" customFormat="1"/>
    <row r="724" s="105" customFormat="1"/>
    <row r="725" s="105" customFormat="1"/>
    <row r="726" s="105" customFormat="1"/>
    <row r="727" s="105" customFormat="1"/>
    <row r="728" s="105" customFormat="1"/>
    <row r="729" s="105" customFormat="1"/>
    <row r="730" s="105" customFormat="1"/>
    <row r="731" s="105" customFormat="1"/>
    <row r="732" s="105" customFormat="1"/>
    <row r="733" s="105" customFormat="1"/>
    <row r="734" s="105" customFormat="1"/>
    <row r="735" s="105"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18" customWidth="1"/>
    <col min="11" max="258" width="11.42578125" style="105"/>
  </cols>
  <sheetData>
    <row r="1" spans="1:10" s="105" customFormat="1">
      <c r="E1" s="125"/>
    </row>
    <row r="2" spans="1:10" ht="33">
      <c r="A2" s="6"/>
      <c r="B2" s="431" t="s">
        <v>385</v>
      </c>
      <c r="C2" s="431"/>
      <c r="D2" s="431"/>
      <c r="E2" s="431"/>
      <c r="F2" s="6"/>
      <c r="G2" s="6"/>
      <c r="H2" s="6"/>
      <c r="I2" s="6"/>
      <c r="J2" s="6"/>
    </row>
    <row r="3" spans="1:10">
      <c r="A3" s="6"/>
      <c r="B3" s="94"/>
      <c r="C3" s="94"/>
      <c r="D3" s="94"/>
      <c r="E3" s="123"/>
      <c r="F3" s="6"/>
      <c r="G3" s="6"/>
      <c r="H3" s="6"/>
      <c r="I3" s="6"/>
      <c r="J3" s="6"/>
    </row>
    <row r="4" spans="1:10" ht="62.1">
      <c r="A4" s="6"/>
      <c r="B4" s="24"/>
      <c r="C4" s="95" t="s">
        <v>386</v>
      </c>
      <c r="D4" s="95" t="s">
        <v>387</v>
      </c>
      <c r="E4" s="123"/>
      <c r="F4" s="6"/>
      <c r="G4" s="6"/>
      <c r="H4" s="6"/>
      <c r="I4" s="6"/>
      <c r="J4" s="6"/>
    </row>
    <row r="5" spans="1:10" ht="76.5" customHeight="1">
      <c r="A5" s="25" t="s">
        <v>388</v>
      </c>
      <c r="B5" s="96" t="s">
        <v>389</v>
      </c>
      <c r="C5" s="97" t="s">
        <v>390</v>
      </c>
      <c r="D5" s="98" t="s">
        <v>391</v>
      </c>
      <c r="E5" s="124">
        <v>0.2</v>
      </c>
      <c r="F5" s="6"/>
      <c r="G5" s="6"/>
      <c r="H5" s="6"/>
      <c r="I5" s="6"/>
      <c r="J5" s="6"/>
    </row>
    <row r="6" spans="1:10" ht="68.099999999999994">
      <c r="A6" s="25" t="s">
        <v>392</v>
      </c>
      <c r="B6" s="99" t="s">
        <v>392</v>
      </c>
      <c r="C6" s="100" t="s">
        <v>393</v>
      </c>
      <c r="D6" s="101" t="s">
        <v>394</v>
      </c>
      <c r="E6" s="124">
        <v>0.4</v>
      </c>
      <c r="F6" s="6"/>
      <c r="G6" s="6"/>
      <c r="H6" s="6"/>
      <c r="I6" s="6"/>
      <c r="J6" s="6"/>
    </row>
    <row r="7" spans="1:10" ht="68.099999999999994">
      <c r="A7" s="25" t="s">
        <v>395</v>
      </c>
      <c r="B7" s="102" t="s">
        <v>396</v>
      </c>
      <c r="C7" s="100" t="s">
        <v>397</v>
      </c>
      <c r="D7" s="101" t="s">
        <v>398</v>
      </c>
      <c r="E7" s="124">
        <v>0.6</v>
      </c>
      <c r="F7" s="6"/>
      <c r="G7" s="6"/>
      <c r="H7" s="6"/>
      <c r="I7" s="6"/>
      <c r="J7" s="6"/>
    </row>
    <row r="8" spans="1:10" ht="68.099999999999994">
      <c r="A8" s="25" t="s">
        <v>399</v>
      </c>
      <c r="B8" s="103" t="s">
        <v>400</v>
      </c>
      <c r="C8" s="100" t="s">
        <v>401</v>
      </c>
      <c r="D8" s="101" t="s">
        <v>402</v>
      </c>
      <c r="E8" s="124">
        <v>0.8</v>
      </c>
      <c r="F8" s="6"/>
      <c r="G8" s="6"/>
      <c r="H8" s="6"/>
      <c r="I8" s="6"/>
      <c r="J8" s="6"/>
    </row>
    <row r="9" spans="1:10" ht="68.099999999999994">
      <c r="A9" s="25" t="s">
        <v>403</v>
      </c>
      <c r="B9" s="104" t="s">
        <v>404</v>
      </c>
      <c r="C9" s="100" t="s">
        <v>405</v>
      </c>
      <c r="D9" s="101" t="s">
        <v>406</v>
      </c>
      <c r="E9" s="124">
        <v>1</v>
      </c>
      <c r="F9" s="6"/>
      <c r="G9" s="6"/>
      <c r="H9" s="6"/>
      <c r="I9" s="6"/>
      <c r="J9" s="6"/>
    </row>
    <row r="10" spans="1:10" ht="20.100000000000001">
      <c r="A10" s="25"/>
      <c r="B10" s="25"/>
      <c r="C10" s="26"/>
      <c r="D10" s="26"/>
      <c r="E10" s="123"/>
      <c r="F10" s="6"/>
      <c r="G10" s="6"/>
      <c r="H10" s="6"/>
      <c r="I10" s="6"/>
      <c r="J10" s="6"/>
    </row>
    <row r="11" spans="1:10" ht="62.1">
      <c r="A11" s="25"/>
      <c r="B11" s="24"/>
      <c r="C11" s="95" t="s">
        <v>386</v>
      </c>
      <c r="D11" s="95" t="s">
        <v>407</v>
      </c>
      <c r="E11" s="123"/>
      <c r="F11" s="6"/>
      <c r="G11" s="6"/>
      <c r="H11" s="6"/>
      <c r="I11" s="6"/>
      <c r="J11" s="6"/>
    </row>
    <row r="12" spans="1:10" ht="79.5" customHeight="1">
      <c r="A12" s="25"/>
      <c r="B12" s="96" t="s">
        <v>389</v>
      </c>
      <c r="C12" s="97" t="s">
        <v>390</v>
      </c>
      <c r="D12" s="130" t="s">
        <v>408</v>
      </c>
      <c r="E12" s="124">
        <v>0.2</v>
      </c>
      <c r="F12" s="6"/>
      <c r="G12" s="6"/>
      <c r="H12" s="6"/>
      <c r="I12" s="6"/>
      <c r="J12" s="6"/>
    </row>
    <row r="13" spans="1:10" ht="33.950000000000003">
      <c r="A13" s="25"/>
      <c r="B13" s="99" t="s">
        <v>392</v>
      </c>
      <c r="C13" s="100" t="s">
        <v>393</v>
      </c>
      <c r="D13" s="130" t="s">
        <v>409</v>
      </c>
      <c r="E13" s="124">
        <v>0.4</v>
      </c>
      <c r="F13" s="6"/>
      <c r="G13" s="6"/>
      <c r="H13" s="6"/>
      <c r="I13" s="6"/>
      <c r="J13" s="6"/>
    </row>
    <row r="14" spans="1:10" ht="33.950000000000003">
      <c r="A14" s="25"/>
      <c r="B14" s="102" t="s">
        <v>396</v>
      </c>
      <c r="C14" s="100" t="s">
        <v>397</v>
      </c>
      <c r="D14" s="130" t="s">
        <v>410</v>
      </c>
      <c r="E14" s="124">
        <v>0.6</v>
      </c>
      <c r="F14" s="6"/>
      <c r="G14" s="6"/>
      <c r="H14" s="6"/>
      <c r="I14" s="6"/>
      <c r="J14" s="6"/>
    </row>
    <row r="15" spans="1:10" ht="33.950000000000003">
      <c r="A15" s="25"/>
      <c r="B15" s="103" t="s">
        <v>400</v>
      </c>
      <c r="C15" s="100" t="s">
        <v>401</v>
      </c>
      <c r="D15" s="130" t="s">
        <v>411</v>
      </c>
      <c r="E15" s="124">
        <v>0.8</v>
      </c>
      <c r="F15" s="6"/>
      <c r="G15" s="6"/>
      <c r="H15" s="6"/>
      <c r="I15" s="6"/>
      <c r="J15" s="6"/>
    </row>
    <row r="16" spans="1:10" ht="46.5" customHeight="1">
      <c r="A16" s="25"/>
      <c r="B16" s="104" t="s">
        <v>404</v>
      </c>
      <c r="C16" s="100" t="s">
        <v>405</v>
      </c>
      <c r="D16" s="130" t="s">
        <v>412</v>
      </c>
      <c r="E16" s="124">
        <v>1</v>
      </c>
      <c r="F16" s="6"/>
      <c r="G16" s="6"/>
      <c r="H16" s="6"/>
      <c r="I16" s="6"/>
      <c r="J16" s="6"/>
    </row>
    <row r="17" spans="1:10" ht="20.100000000000001">
      <c r="A17" s="25"/>
      <c r="B17" s="25"/>
      <c r="C17" s="26"/>
      <c r="D17" s="26"/>
      <c r="E17" s="123"/>
      <c r="F17" s="6"/>
      <c r="G17" s="6"/>
      <c r="H17" s="6"/>
      <c r="I17" s="6"/>
      <c r="J17" s="6"/>
    </row>
    <row r="18" spans="1:10">
      <c r="A18" s="25"/>
      <c r="B18" s="27"/>
      <c r="C18" s="27"/>
      <c r="D18" s="27"/>
      <c r="E18" s="123"/>
      <c r="F18" s="6"/>
      <c r="G18" s="6"/>
      <c r="H18" s="6"/>
      <c r="I18" s="6"/>
      <c r="J18" s="6"/>
    </row>
    <row r="19" spans="1:10" ht="62.1">
      <c r="A19" s="25"/>
      <c r="B19" s="24"/>
      <c r="C19" s="95" t="s">
        <v>386</v>
      </c>
      <c r="D19" s="95" t="s">
        <v>413</v>
      </c>
      <c r="E19" s="123"/>
      <c r="F19" s="6"/>
      <c r="G19" s="6"/>
      <c r="H19" s="6"/>
      <c r="I19" s="6"/>
      <c r="J19" s="6"/>
    </row>
    <row r="20" spans="1:10" ht="57.75" customHeight="1">
      <c r="A20" s="25"/>
      <c r="B20" s="96" t="s">
        <v>389</v>
      </c>
      <c r="C20" s="97" t="s">
        <v>390</v>
      </c>
      <c r="D20" s="130" t="s">
        <v>414</v>
      </c>
      <c r="E20" s="124">
        <v>0.2</v>
      </c>
      <c r="F20" s="6"/>
      <c r="G20" s="6"/>
      <c r="H20" s="6"/>
      <c r="I20" s="6"/>
      <c r="J20" s="6"/>
    </row>
    <row r="21" spans="1:10" ht="54" customHeight="1">
      <c r="A21" s="25"/>
      <c r="B21" s="99" t="s">
        <v>392</v>
      </c>
      <c r="C21" s="100" t="s">
        <v>393</v>
      </c>
      <c r="D21" s="130" t="s">
        <v>415</v>
      </c>
      <c r="E21" s="124">
        <v>0.4</v>
      </c>
      <c r="F21" s="6"/>
      <c r="G21" s="6"/>
      <c r="H21" s="6"/>
      <c r="I21" s="6"/>
      <c r="J21" s="6"/>
    </row>
    <row r="22" spans="1:10" ht="64.5" customHeight="1">
      <c r="A22" s="25"/>
      <c r="B22" s="102" t="s">
        <v>396</v>
      </c>
      <c r="C22" s="100" t="s">
        <v>397</v>
      </c>
      <c r="D22" s="130" t="s">
        <v>416</v>
      </c>
      <c r="E22" s="124">
        <v>0.6</v>
      </c>
      <c r="F22" s="6"/>
      <c r="G22" s="6"/>
      <c r="H22" s="6"/>
      <c r="I22" s="6"/>
      <c r="J22" s="6"/>
    </row>
    <row r="23" spans="1:10" ht="51.75" customHeight="1">
      <c r="A23" s="25"/>
      <c r="B23" s="103" t="s">
        <v>400</v>
      </c>
      <c r="C23" s="100" t="s">
        <v>401</v>
      </c>
      <c r="D23" s="130" t="s">
        <v>417</v>
      </c>
      <c r="E23" s="124">
        <v>0.8</v>
      </c>
      <c r="F23" s="6"/>
      <c r="G23" s="6"/>
      <c r="H23" s="6"/>
      <c r="I23" s="6"/>
      <c r="J23" s="6"/>
    </row>
    <row r="24" spans="1:10" ht="51.75" customHeight="1">
      <c r="A24" s="25"/>
      <c r="B24" s="104" t="s">
        <v>404</v>
      </c>
      <c r="C24" s="100" t="s">
        <v>405</v>
      </c>
      <c r="D24" s="130" t="s">
        <v>418</v>
      </c>
      <c r="E24" s="124">
        <v>1</v>
      </c>
      <c r="F24" s="6"/>
      <c r="G24" s="6"/>
      <c r="H24" s="6"/>
      <c r="I24" s="6"/>
      <c r="J24" s="6"/>
    </row>
    <row r="25" spans="1:10">
      <c r="A25" s="25"/>
      <c r="B25" s="27"/>
      <c r="C25" s="27"/>
      <c r="D25" s="27"/>
      <c r="E25" s="123"/>
      <c r="F25" s="6"/>
      <c r="G25" s="6"/>
      <c r="H25" s="6"/>
      <c r="I25" s="6"/>
      <c r="J25" s="6"/>
    </row>
    <row r="26" spans="1:10">
      <c r="A26" s="25"/>
      <c r="B26" s="27"/>
      <c r="C26" s="27"/>
      <c r="D26" s="27"/>
      <c r="E26" s="123"/>
      <c r="F26" s="6"/>
      <c r="G26" s="6"/>
      <c r="H26" s="6"/>
      <c r="I26" s="6"/>
      <c r="J26" s="6"/>
    </row>
    <row r="27" spans="1:10">
      <c r="A27" s="25"/>
      <c r="B27" s="27"/>
      <c r="C27" s="27"/>
      <c r="D27" s="27"/>
      <c r="E27" s="123"/>
      <c r="F27" s="6"/>
      <c r="G27" s="6"/>
      <c r="H27" s="6"/>
      <c r="I27" s="6"/>
      <c r="J27" s="6"/>
    </row>
    <row r="28" spans="1:10">
      <c r="A28" s="25"/>
      <c r="B28" s="27"/>
      <c r="C28" s="27"/>
      <c r="D28" s="27"/>
      <c r="E28" s="123"/>
      <c r="F28" s="6"/>
      <c r="G28" s="6"/>
      <c r="H28" s="6"/>
      <c r="I28" s="6"/>
      <c r="J28" s="6"/>
    </row>
    <row r="29" spans="1:10" ht="62.1">
      <c r="A29" s="25"/>
      <c r="B29" s="24"/>
      <c r="C29" s="95" t="s">
        <v>386</v>
      </c>
      <c r="D29" s="95" t="s">
        <v>419</v>
      </c>
      <c r="E29" s="123"/>
      <c r="F29" s="6"/>
      <c r="G29" s="6"/>
      <c r="H29" s="6"/>
      <c r="I29" s="6"/>
      <c r="J29" s="6"/>
    </row>
    <row r="30" spans="1:10" ht="75.75" customHeight="1">
      <c r="A30" s="25"/>
      <c r="B30" s="96" t="s">
        <v>389</v>
      </c>
      <c r="C30" s="97" t="s">
        <v>390</v>
      </c>
      <c r="D30" s="130" t="s">
        <v>420</v>
      </c>
      <c r="E30" s="124">
        <v>0.2</v>
      </c>
      <c r="F30" s="6"/>
      <c r="G30" s="6"/>
      <c r="H30" s="6"/>
      <c r="I30" s="6"/>
      <c r="J30" s="6"/>
    </row>
    <row r="31" spans="1:10" ht="65.25" customHeight="1">
      <c r="A31" s="25"/>
      <c r="B31" s="99" t="s">
        <v>392</v>
      </c>
      <c r="C31" s="100" t="s">
        <v>393</v>
      </c>
      <c r="D31" s="130" t="s">
        <v>421</v>
      </c>
      <c r="E31" s="124">
        <v>0.4</v>
      </c>
      <c r="F31" s="6"/>
      <c r="G31" s="6"/>
      <c r="H31" s="6"/>
      <c r="I31" s="6"/>
      <c r="J31" s="6"/>
    </row>
    <row r="32" spans="1:10" ht="57" customHeight="1">
      <c r="A32" s="25"/>
      <c r="B32" s="102" t="s">
        <v>396</v>
      </c>
      <c r="C32" s="100" t="s">
        <v>397</v>
      </c>
      <c r="D32" s="130" t="s">
        <v>422</v>
      </c>
      <c r="E32" s="124">
        <v>0.6</v>
      </c>
      <c r="F32" s="6"/>
      <c r="G32" s="6"/>
      <c r="H32" s="6"/>
      <c r="I32" s="6"/>
      <c r="J32" s="6"/>
    </row>
    <row r="33" spans="1:10" ht="66.75" customHeight="1">
      <c r="A33" s="25"/>
      <c r="B33" s="103" t="s">
        <v>400</v>
      </c>
      <c r="C33" s="100" t="s">
        <v>401</v>
      </c>
      <c r="D33" s="130" t="s">
        <v>423</v>
      </c>
      <c r="E33" s="124">
        <v>0.8</v>
      </c>
      <c r="F33" s="6"/>
      <c r="G33" s="6"/>
      <c r="H33" s="6"/>
      <c r="I33" s="6"/>
      <c r="J33" s="6"/>
    </row>
    <row r="34" spans="1:10" ht="79.5" customHeight="1">
      <c r="A34" s="25"/>
      <c r="B34" s="104" t="s">
        <v>404</v>
      </c>
      <c r="C34" s="100" t="s">
        <v>405</v>
      </c>
      <c r="D34" s="130" t="s">
        <v>424</v>
      </c>
      <c r="E34" s="124">
        <v>1</v>
      </c>
      <c r="F34" s="6"/>
      <c r="G34" s="6"/>
      <c r="H34" s="6"/>
      <c r="I34" s="6"/>
      <c r="J34" s="6"/>
    </row>
    <row r="35" spans="1:10">
      <c r="A35" s="25"/>
      <c r="B35" s="25"/>
      <c r="C35" s="25" t="s">
        <v>425</v>
      </c>
      <c r="D35" s="25" t="s">
        <v>426</v>
      </c>
      <c r="E35" s="123"/>
      <c r="F35" s="6"/>
      <c r="G35" s="6"/>
      <c r="H35" s="6"/>
      <c r="I35" s="6"/>
      <c r="J35" s="6"/>
    </row>
    <row r="36" spans="1:10">
      <c r="A36" s="25"/>
      <c r="B36" s="25"/>
      <c r="C36" s="25"/>
      <c r="D36" s="25"/>
      <c r="E36" s="123"/>
      <c r="F36" s="6"/>
      <c r="G36" s="6"/>
      <c r="H36" s="6"/>
      <c r="I36" s="6"/>
      <c r="J36" s="6"/>
    </row>
    <row r="37" spans="1:10">
      <c r="A37" s="25"/>
      <c r="B37" s="25"/>
      <c r="C37" s="25"/>
      <c r="D37" s="25"/>
      <c r="E37" s="123"/>
      <c r="F37" s="6"/>
      <c r="G37" s="6"/>
      <c r="H37" s="6"/>
      <c r="I37" s="6"/>
      <c r="J37" s="6"/>
    </row>
    <row r="38" spans="1:10" ht="62.1">
      <c r="A38" s="25"/>
      <c r="B38" s="24"/>
      <c r="C38" s="95" t="s">
        <v>386</v>
      </c>
      <c r="D38" s="95" t="s">
        <v>427</v>
      </c>
      <c r="E38" s="123"/>
      <c r="F38" s="6"/>
      <c r="G38" s="6"/>
      <c r="H38" s="6"/>
      <c r="I38" s="6"/>
      <c r="J38" s="6"/>
    </row>
    <row r="39" spans="1:10" ht="102">
      <c r="A39" s="25"/>
      <c r="B39" s="96" t="s">
        <v>389</v>
      </c>
      <c r="C39" s="97" t="s">
        <v>390</v>
      </c>
      <c r="D39" s="131" t="s">
        <v>428</v>
      </c>
      <c r="E39" s="124">
        <v>0.2</v>
      </c>
      <c r="F39" s="6"/>
      <c r="G39" s="6"/>
      <c r="H39" s="6"/>
      <c r="I39" s="6"/>
      <c r="J39" s="6"/>
    </row>
    <row r="40" spans="1:10" ht="102">
      <c r="A40" s="25"/>
      <c r="B40" s="99" t="s">
        <v>392</v>
      </c>
      <c r="C40" s="100" t="s">
        <v>393</v>
      </c>
      <c r="D40" s="131" t="s">
        <v>429</v>
      </c>
      <c r="E40" s="124">
        <v>0.4</v>
      </c>
      <c r="F40" s="6"/>
      <c r="G40" s="6"/>
      <c r="H40" s="6"/>
      <c r="I40" s="6"/>
      <c r="J40" s="6"/>
    </row>
    <row r="41" spans="1:10" ht="102">
      <c r="A41" s="25"/>
      <c r="B41" s="102" t="s">
        <v>396</v>
      </c>
      <c r="C41" s="100" t="s">
        <v>397</v>
      </c>
      <c r="D41" s="131" t="s">
        <v>430</v>
      </c>
      <c r="E41" s="124">
        <v>0.6</v>
      </c>
      <c r="F41" s="6"/>
      <c r="G41" s="6"/>
      <c r="H41" s="6"/>
      <c r="I41" s="6"/>
      <c r="J41" s="6"/>
    </row>
    <row r="42" spans="1:10" ht="102">
      <c r="A42" s="25"/>
      <c r="B42" s="103" t="s">
        <v>400</v>
      </c>
      <c r="C42" s="100" t="s">
        <v>401</v>
      </c>
      <c r="D42" s="131" t="s">
        <v>431</v>
      </c>
      <c r="E42" s="124">
        <v>0.8</v>
      </c>
      <c r="F42" s="6"/>
      <c r="G42" s="6"/>
      <c r="H42" s="6"/>
      <c r="I42" s="6"/>
      <c r="J42" s="6"/>
    </row>
    <row r="43" spans="1:10" ht="102">
      <c r="A43" s="25"/>
      <c r="B43" s="104" t="s">
        <v>404</v>
      </c>
      <c r="C43" s="100" t="s">
        <v>405</v>
      </c>
      <c r="D43" s="131" t="s">
        <v>432</v>
      </c>
      <c r="E43" s="124">
        <v>1</v>
      </c>
      <c r="F43" s="6"/>
      <c r="G43" s="6"/>
      <c r="H43" s="6"/>
      <c r="I43" s="6"/>
      <c r="J43" s="6"/>
    </row>
    <row r="44" spans="1:10">
      <c r="A44" s="25"/>
      <c r="B44" s="25"/>
      <c r="C44" s="25"/>
      <c r="D44" s="25"/>
      <c r="E44" s="123"/>
      <c r="F44" s="6"/>
      <c r="G44" s="6"/>
      <c r="H44" s="6"/>
      <c r="I44" s="6"/>
      <c r="J44" s="6"/>
    </row>
    <row r="45" spans="1:10" ht="56.25" customHeight="1">
      <c r="A45" s="25"/>
      <c r="B45" s="25"/>
      <c r="C45" s="25"/>
      <c r="D45" s="95" t="s">
        <v>433</v>
      </c>
      <c r="E45" s="123"/>
      <c r="F45" s="6"/>
      <c r="G45" s="6"/>
      <c r="H45" s="6"/>
      <c r="I45" s="6"/>
      <c r="J45" s="6"/>
    </row>
    <row r="46" spans="1:10" ht="94.5" customHeight="1">
      <c r="A46" s="25"/>
      <c r="B46" s="103" t="s">
        <v>400</v>
      </c>
      <c r="C46" s="25"/>
      <c r="D46" s="101" t="s">
        <v>434</v>
      </c>
      <c r="E46" s="124">
        <v>0.8</v>
      </c>
      <c r="F46" s="6"/>
      <c r="G46" s="6"/>
      <c r="H46" s="6"/>
      <c r="I46" s="6"/>
      <c r="J46" s="6"/>
    </row>
    <row r="47" spans="1:10" ht="105.75" customHeight="1">
      <c r="A47" s="25"/>
      <c r="B47" s="104" t="s">
        <v>404</v>
      </c>
      <c r="C47" s="26"/>
      <c r="D47" s="101" t="s">
        <v>435</v>
      </c>
      <c r="E47" s="124">
        <v>1</v>
      </c>
      <c r="F47" s="6"/>
      <c r="G47" s="6"/>
      <c r="H47" s="6"/>
      <c r="I47" s="6"/>
      <c r="J47" s="6"/>
    </row>
    <row r="48" spans="1:10">
      <c r="A48" s="25"/>
      <c r="B48" s="22"/>
      <c r="C48" s="22"/>
      <c r="D48" s="22"/>
      <c r="E48" s="123"/>
      <c r="F48" s="6"/>
      <c r="G48" s="6"/>
      <c r="H48" s="6"/>
      <c r="I48" s="6"/>
      <c r="J48" s="6"/>
    </row>
    <row r="49" spans="1:10">
      <c r="A49" s="25"/>
      <c r="B49" s="22"/>
      <c r="C49" s="22"/>
      <c r="D49" s="22"/>
      <c r="E49" s="123"/>
      <c r="F49" s="6"/>
      <c r="G49" s="6"/>
      <c r="H49" s="6"/>
      <c r="I49" s="6"/>
      <c r="J49" s="6"/>
    </row>
    <row r="50" spans="1:10" ht="20.100000000000001">
      <c r="A50" s="25"/>
      <c r="B50" s="25"/>
      <c r="C50" s="26"/>
      <c r="D50" s="26"/>
      <c r="E50" s="123"/>
      <c r="F50" s="6"/>
      <c r="G50" s="6"/>
      <c r="H50" s="6"/>
      <c r="I50" s="6"/>
      <c r="J50" s="6"/>
    </row>
    <row r="51" spans="1:10" ht="46.5" customHeight="1">
      <c r="A51" s="25"/>
      <c r="B51" s="25"/>
      <c r="C51" s="25"/>
      <c r="D51" s="95" t="s">
        <v>436</v>
      </c>
      <c r="E51" s="123"/>
      <c r="F51" s="6"/>
      <c r="G51" s="6"/>
      <c r="H51" s="6"/>
      <c r="I51" s="6"/>
      <c r="J51" s="6"/>
    </row>
    <row r="52" spans="1:10" ht="90" customHeight="1">
      <c r="A52" s="25"/>
      <c r="B52" s="103" t="s">
        <v>400</v>
      </c>
      <c r="C52" s="25"/>
      <c r="D52" s="101" t="s">
        <v>437</v>
      </c>
      <c r="E52" s="124">
        <v>0.8</v>
      </c>
      <c r="F52" s="6"/>
      <c r="G52" s="6"/>
      <c r="H52" s="6"/>
      <c r="I52" s="6"/>
      <c r="J52" s="6"/>
    </row>
    <row r="53" spans="1:10" ht="68.099999999999994">
      <c r="A53" s="25"/>
      <c r="B53" s="104" t="s">
        <v>404</v>
      </c>
      <c r="C53" s="26"/>
      <c r="D53" s="101" t="s">
        <v>327</v>
      </c>
      <c r="E53" s="124">
        <v>1</v>
      </c>
      <c r="F53" s="6"/>
      <c r="G53" s="6"/>
      <c r="H53" s="6"/>
      <c r="I53" s="6"/>
      <c r="J53" s="6"/>
    </row>
    <row r="54" spans="1:10" ht="20.100000000000001">
      <c r="A54" s="25"/>
      <c r="B54" s="25"/>
      <c r="C54" s="26"/>
      <c r="D54" s="26"/>
      <c r="E54" s="123"/>
      <c r="F54" s="6"/>
      <c r="G54" s="6"/>
      <c r="H54" s="6"/>
      <c r="I54" s="6"/>
      <c r="J54" s="6"/>
    </row>
    <row r="55" spans="1:10" ht="20.100000000000001">
      <c r="A55" s="25"/>
      <c r="B55" s="25"/>
      <c r="C55" s="26"/>
      <c r="D55" s="26"/>
      <c r="E55" s="123"/>
      <c r="F55" s="6"/>
      <c r="G55" s="6"/>
      <c r="H55" s="6"/>
      <c r="I55" s="6"/>
      <c r="J55" s="6"/>
    </row>
    <row r="56" spans="1:10" ht="20.100000000000001">
      <c r="A56" s="25"/>
      <c r="B56" s="25"/>
      <c r="C56" s="26"/>
      <c r="D56" s="26"/>
      <c r="E56" s="123"/>
      <c r="F56" s="6"/>
      <c r="G56" s="6"/>
      <c r="H56" s="6"/>
      <c r="I56" s="6"/>
      <c r="J56" s="6"/>
    </row>
    <row r="57" spans="1:10" ht="20.100000000000001">
      <c r="A57" s="25"/>
      <c r="B57" s="25"/>
      <c r="C57" s="26"/>
      <c r="D57" s="26"/>
      <c r="E57" s="123"/>
      <c r="F57" s="6"/>
      <c r="G57" s="6"/>
      <c r="H57" s="6"/>
      <c r="I57" s="6"/>
      <c r="J57" s="6"/>
    </row>
    <row r="58" spans="1:10" ht="20.100000000000001">
      <c r="A58" s="25"/>
      <c r="B58" s="25"/>
      <c r="C58" s="26"/>
      <c r="D58" s="26"/>
      <c r="E58" s="123"/>
      <c r="F58" s="6"/>
      <c r="G58" s="6"/>
      <c r="H58" s="6"/>
      <c r="I58" s="6"/>
      <c r="J58" s="6"/>
    </row>
    <row r="59" spans="1:10" ht="20.100000000000001">
      <c r="A59" s="25"/>
      <c r="B59" s="25"/>
      <c r="C59" s="26"/>
      <c r="D59" s="26"/>
      <c r="E59" s="123"/>
      <c r="F59" s="6"/>
      <c r="G59" s="6"/>
      <c r="H59" s="6"/>
      <c r="I59" s="6"/>
      <c r="J59" s="6"/>
    </row>
    <row r="60" spans="1:10" ht="20.100000000000001">
      <c r="A60" s="25"/>
      <c r="B60" s="25"/>
      <c r="C60" s="26"/>
      <c r="D60" s="26"/>
      <c r="E60" s="123"/>
      <c r="F60" s="6"/>
      <c r="G60" s="6"/>
      <c r="H60" s="6"/>
      <c r="I60" s="6"/>
      <c r="J60" s="6"/>
    </row>
    <row r="61" spans="1:10" ht="20.100000000000001">
      <c r="A61" s="25"/>
      <c r="B61" s="25"/>
      <c r="C61" s="26"/>
      <c r="D61" s="26"/>
      <c r="E61" s="123"/>
      <c r="F61" s="6"/>
      <c r="G61" s="6"/>
      <c r="H61" s="6"/>
      <c r="I61" s="6"/>
      <c r="J61" s="6"/>
    </row>
    <row r="62" spans="1:10" ht="20.100000000000001">
      <c r="A62" s="25"/>
      <c r="B62" s="25"/>
      <c r="C62" s="26"/>
      <c r="D62" s="26"/>
      <c r="E62" s="123"/>
      <c r="F62" s="6"/>
      <c r="G62" s="6"/>
      <c r="H62" s="6"/>
      <c r="I62" s="6"/>
      <c r="J62" s="6"/>
    </row>
    <row r="63" spans="1:10" ht="20.100000000000001">
      <c r="A63" s="25"/>
      <c r="B63" s="25"/>
      <c r="C63" s="26"/>
      <c r="D63" s="26"/>
      <c r="E63" s="123"/>
      <c r="F63" s="6"/>
      <c r="G63" s="6"/>
      <c r="H63" s="6"/>
      <c r="I63" s="6"/>
      <c r="J63" s="6"/>
    </row>
    <row r="64" spans="1:10" ht="20.100000000000001">
      <c r="A64" s="25"/>
      <c r="B64" s="25"/>
      <c r="C64" s="26"/>
      <c r="D64" s="26"/>
      <c r="E64" s="123"/>
      <c r="F64" s="6"/>
      <c r="G64" s="6"/>
      <c r="H64" s="6"/>
      <c r="I64" s="6"/>
      <c r="J64" s="6"/>
    </row>
    <row r="65" spans="1:10" ht="20.100000000000001">
      <c r="A65" s="25"/>
      <c r="B65" s="25"/>
      <c r="C65" s="26"/>
      <c r="D65" s="26"/>
      <c r="E65" s="123"/>
      <c r="F65" s="6"/>
      <c r="G65" s="6"/>
      <c r="H65" s="6"/>
      <c r="I65" s="6"/>
      <c r="J65" s="6"/>
    </row>
    <row r="66" spans="1:10" ht="20.100000000000001">
      <c r="A66" s="25"/>
      <c r="B66" s="25"/>
      <c r="C66" s="26"/>
      <c r="D66" s="26"/>
      <c r="E66" s="123"/>
      <c r="F66" s="6"/>
      <c r="G66" s="6"/>
      <c r="H66" s="6"/>
      <c r="I66" s="6"/>
      <c r="J66" s="6"/>
    </row>
    <row r="67" spans="1:10" ht="20.100000000000001">
      <c r="A67" s="25"/>
      <c r="B67" s="25"/>
      <c r="C67" s="26"/>
      <c r="D67" s="26"/>
      <c r="E67" s="123"/>
      <c r="F67" s="6"/>
      <c r="G67" s="6"/>
      <c r="H67" s="6"/>
      <c r="I67" s="6"/>
      <c r="J67" s="6"/>
    </row>
    <row r="68" spans="1:10" ht="20.100000000000001">
      <c r="A68" s="25"/>
      <c r="B68" s="25"/>
      <c r="C68" s="26"/>
      <c r="D68" s="26"/>
      <c r="E68" s="123"/>
      <c r="F68" s="6"/>
      <c r="G68" s="6"/>
      <c r="H68" s="6"/>
      <c r="I68" s="6"/>
      <c r="J68" s="6"/>
    </row>
    <row r="69" spans="1:10" ht="20.100000000000001">
      <c r="A69" s="25"/>
      <c r="B69" s="25"/>
      <c r="C69" s="26"/>
      <c r="D69" s="26"/>
      <c r="E69" s="123"/>
      <c r="F69" s="6"/>
      <c r="G69" s="6"/>
      <c r="H69" s="6"/>
      <c r="I69" s="6"/>
      <c r="J69" s="6"/>
    </row>
    <row r="70" spans="1:10" ht="20.100000000000001">
      <c r="A70" s="25"/>
      <c r="B70" s="25"/>
      <c r="C70" s="26"/>
      <c r="D70" s="26"/>
      <c r="E70" s="123"/>
      <c r="F70" s="6"/>
      <c r="G70" s="6"/>
      <c r="H70" s="6"/>
      <c r="I70" s="6"/>
      <c r="J70" s="6"/>
    </row>
    <row r="71" spans="1:10" ht="20.100000000000001">
      <c r="A71" s="25"/>
      <c r="B71" s="25"/>
      <c r="C71" s="26"/>
      <c r="D71" s="26"/>
      <c r="E71" s="123"/>
      <c r="F71" s="6"/>
      <c r="G71" s="6"/>
      <c r="H71" s="6"/>
      <c r="I71" s="6"/>
      <c r="J71" s="6"/>
    </row>
    <row r="72" spans="1:10" ht="20.100000000000001">
      <c r="A72" s="25"/>
      <c r="B72" s="25"/>
      <c r="C72" s="26"/>
      <c r="D72" s="26"/>
      <c r="E72" s="123"/>
      <c r="F72" s="6"/>
      <c r="G72" s="6"/>
      <c r="H72" s="6"/>
      <c r="I72" s="6"/>
      <c r="J72" s="6"/>
    </row>
    <row r="73" spans="1:10" ht="20.100000000000001">
      <c r="A73" s="25"/>
      <c r="B73" s="25"/>
      <c r="C73" s="26"/>
      <c r="D73" s="26"/>
      <c r="E73" s="123"/>
      <c r="F73" s="6"/>
      <c r="G73" s="6"/>
      <c r="H73" s="6"/>
      <c r="I73" s="6"/>
      <c r="J73" s="6"/>
    </row>
    <row r="74" spans="1:10" ht="20.100000000000001">
      <c r="A74" s="25"/>
      <c r="B74" s="25"/>
      <c r="C74" s="26"/>
      <c r="D74" s="26"/>
      <c r="E74" s="123"/>
      <c r="F74" s="6"/>
      <c r="G74" s="6"/>
      <c r="H74" s="6"/>
      <c r="I74" s="6"/>
      <c r="J74" s="6"/>
    </row>
    <row r="75" spans="1:10" ht="20.100000000000001">
      <c r="A75" s="25"/>
      <c r="B75" s="25"/>
      <c r="C75" s="26"/>
      <c r="D75" s="26"/>
      <c r="E75" s="123"/>
      <c r="F75" s="6"/>
      <c r="G75" s="6"/>
      <c r="H75" s="6"/>
      <c r="I75" s="6"/>
      <c r="J75" s="6"/>
    </row>
    <row r="76" spans="1:10" ht="20.100000000000001">
      <c r="A76" s="25"/>
      <c r="B76" s="25"/>
      <c r="C76" s="26"/>
      <c r="D76" s="26"/>
      <c r="E76" s="123"/>
      <c r="F76" s="6"/>
      <c r="G76" s="6"/>
      <c r="H76" s="6"/>
      <c r="I76" s="6"/>
      <c r="J76" s="6"/>
    </row>
    <row r="77" spans="1:10" ht="20.100000000000001">
      <c r="A77" s="25"/>
      <c r="B77" s="25"/>
      <c r="C77" s="26"/>
      <c r="D77" s="26"/>
      <c r="E77" s="123"/>
      <c r="F77" s="6"/>
      <c r="G77" s="6"/>
      <c r="H77" s="6"/>
      <c r="I77" s="6"/>
      <c r="J77" s="6"/>
    </row>
    <row r="78" spans="1:10" ht="20.100000000000001">
      <c r="A78" s="25"/>
      <c r="B78" s="25"/>
      <c r="C78" s="26"/>
      <c r="D78" s="26"/>
      <c r="E78" s="123"/>
      <c r="F78" s="6"/>
      <c r="G78" s="6"/>
      <c r="H78" s="6"/>
      <c r="I78" s="6"/>
      <c r="J78" s="6"/>
    </row>
    <row r="79" spans="1:10" ht="20.100000000000001">
      <c r="A79" s="25"/>
      <c r="B79" s="25"/>
      <c r="C79" s="26"/>
      <c r="D79" s="26"/>
      <c r="E79" s="123"/>
      <c r="F79" s="6"/>
      <c r="G79" s="6"/>
      <c r="H79" s="6"/>
      <c r="I79" s="6"/>
      <c r="J79" s="6"/>
    </row>
    <row r="80" spans="1:10" s="105" customFormat="1" ht="20.100000000000001">
      <c r="A80" s="106"/>
      <c r="B80" s="106"/>
      <c r="C80" s="107"/>
      <c r="D80" s="107"/>
      <c r="E80" s="125"/>
    </row>
    <row r="81" spans="1:5" s="105" customFormat="1" ht="20.100000000000001">
      <c r="A81" s="106"/>
      <c r="B81" s="106"/>
      <c r="C81" s="107"/>
      <c r="D81" s="107"/>
      <c r="E81" s="125"/>
    </row>
    <row r="82" spans="1:5" s="105" customFormat="1" ht="20.100000000000001">
      <c r="A82" s="106"/>
      <c r="B82" s="106"/>
      <c r="C82" s="107"/>
      <c r="D82" s="107"/>
      <c r="E82" s="125"/>
    </row>
    <row r="83" spans="1:5" s="105" customFormat="1" ht="20.100000000000001">
      <c r="A83" s="106"/>
      <c r="B83" s="106"/>
      <c r="C83" s="107"/>
      <c r="D83" s="107"/>
      <c r="E83" s="125"/>
    </row>
    <row r="84" spans="1:5" s="105" customFormat="1" ht="20.100000000000001">
      <c r="A84" s="106"/>
      <c r="B84" s="106"/>
      <c r="C84" s="107"/>
      <c r="D84" s="107"/>
      <c r="E84" s="125"/>
    </row>
    <row r="85" spans="1:5" s="105" customFormat="1" ht="20.100000000000001">
      <c r="A85" s="106"/>
      <c r="B85" s="106"/>
      <c r="C85" s="107"/>
      <c r="D85" s="107"/>
      <c r="E85" s="125"/>
    </row>
    <row r="86" spans="1:5" s="105" customFormat="1" ht="20.100000000000001">
      <c r="A86" s="106"/>
      <c r="B86" s="106"/>
      <c r="C86" s="107"/>
      <c r="D86" s="107"/>
      <c r="E86" s="125"/>
    </row>
    <row r="87" spans="1:5" s="105" customFormat="1" ht="20.100000000000001">
      <c r="A87" s="106"/>
      <c r="B87" s="106"/>
      <c r="C87" s="107"/>
      <c r="D87" s="107"/>
      <c r="E87" s="125"/>
    </row>
    <row r="88" spans="1:5" s="105" customFormat="1" ht="20.100000000000001">
      <c r="A88" s="106"/>
      <c r="B88" s="106"/>
      <c r="C88" s="107"/>
      <c r="D88" s="107"/>
      <c r="E88" s="125"/>
    </row>
    <row r="89" spans="1:5" s="105" customFormat="1" ht="20.100000000000001">
      <c r="A89" s="106"/>
      <c r="B89" s="106"/>
      <c r="C89" s="107"/>
      <c r="D89" s="107"/>
      <c r="E89" s="125"/>
    </row>
    <row r="90" spans="1:5" s="105" customFormat="1" ht="20.100000000000001">
      <c r="A90" s="106"/>
      <c r="B90" s="106"/>
      <c r="C90" s="107"/>
      <c r="D90" s="107"/>
      <c r="E90" s="125"/>
    </row>
    <row r="91" spans="1:5" s="105" customFormat="1" ht="20.100000000000001">
      <c r="A91" s="106"/>
      <c r="B91" s="106"/>
      <c r="C91" s="107"/>
      <c r="D91" s="107"/>
      <c r="E91" s="125"/>
    </row>
    <row r="92" spans="1:5" s="105" customFormat="1" ht="20.100000000000001">
      <c r="A92" s="106"/>
      <c r="B92" s="106"/>
      <c r="C92" s="107"/>
      <c r="D92" s="107"/>
      <c r="E92" s="125"/>
    </row>
    <row r="93" spans="1:5" s="105" customFormat="1" ht="20.100000000000001">
      <c r="A93" s="106"/>
      <c r="B93" s="106"/>
      <c r="C93" s="107"/>
      <c r="D93" s="107"/>
      <c r="E93" s="125"/>
    </row>
    <row r="94" spans="1:5" s="105" customFormat="1" ht="20.100000000000001">
      <c r="A94" s="106"/>
      <c r="B94" s="106"/>
      <c r="C94" s="107"/>
      <c r="D94" s="107"/>
      <c r="E94" s="125"/>
    </row>
    <row r="95" spans="1:5" s="105" customFormat="1" ht="20.100000000000001">
      <c r="A95" s="106"/>
      <c r="B95" s="106"/>
      <c r="C95" s="107"/>
      <c r="D95" s="107"/>
      <c r="E95" s="125"/>
    </row>
    <row r="96" spans="1:5" s="105" customFormat="1" ht="20.100000000000001">
      <c r="A96" s="106"/>
      <c r="B96" s="106"/>
      <c r="C96" s="107"/>
      <c r="D96" s="107"/>
      <c r="E96" s="125"/>
    </row>
    <row r="97" spans="1:5" s="105" customFormat="1" ht="20.100000000000001">
      <c r="A97" s="106"/>
      <c r="B97" s="106"/>
      <c r="C97" s="107"/>
      <c r="D97" s="107"/>
      <c r="E97" s="125"/>
    </row>
    <row r="98" spans="1:5" s="105" customFormat="1" ht="20.100000000000001">
      <c r="A98" s="106"/>
      <c r="B98" s="106"/>
      <c r="C98" s="107"/>
      <c r="D98" s="107"/>
      <c r="E98" s="125"/>
    </row>
    <row r="99" spans="1:5" s="105" customFormat="1" ht="20.100000000000001">
      <c r="A99" s="106"/>
      <c r="B99" s="106"/>
      <c r="C99" s="107"/>
      <c r="D99" s="107"/>
      <c r="E99" s="125"/>
    </row>
    <row r="100" spans="1:5" s="105" customFormat="1" ht="20.100000000000001">
      <c r="A100" s="106"/>
      <c r="B100" s="106"/>
      <c r="C100" s="107"/>
      <c r="D100" s="107"/>
      <c r="E100" s="125"/>
    </row>
    <row r="101" spans="1:5" s="105" customFormat="1" ht="20.100000000000001">
      <c r="A101" s="106"/>
      <c r="B101" s="106"/>
      <c r="C101" s="107"/>
      <c r="D101" s="107"/>
      <c r="E101" s="125"/>
    </row>
    <row r="102" spans="1:5" s="105" customFormat="1" ht="20.100000000000001">
      <c r="A102" s="106"/>
      <c r="B102" s="106"/>
      <c r="C102" s="107"/>
      <c r="D102" s="107"/>
      <c r="E102" s="125"/>
    </row>
    <row r="103" spans="1:5" s="105" customFormat="1" ht="20.100000000000001">
      <c r="A103" s="106"/>
      <c r="B103" s="106"/>
      <c r="C103" s="107"/>
      <c r="D103" s="107"/>
      <c r="E103" s="125"/>
    </row>
    <row r="104" spans="1:5" s="105" customFormat="1" ht="20.100000000000001">
      <c r="A104" s="106"/>
      <c r="B104" s="106"/>
      <c r="C104" s="107"/>
      <c r="D104" s="107"/>
      <c r="E104" s="125"/>
    </row>
    <row r="105" spans="1:5" s="105" customFormat="1" ht="20.100000000000001">
      <c r="A105" s="106"/>
      <c r="B105" s="106"/>
      <c r="C105" s="107"/>
      <c r="D105" s="107"/>
      <c r="E105" s="125"/>
    </row>
    <row r="106" spans="1:5" s="105" customFormat="1" ht="20.100000000000001">
      <c r="A106" s="106"/>
      <c r="B106" s="106"/>
      <c r="C106" s="107"/>
      <c r="D106" s="107"/>
      <c r="E106" s="125"/>
    </row>
    <row r="107" spans="1:5" s="105" customFormat="1" ht="20.100000000000001">
      <c r="A107" s="106"/>
      <c r="B107" s="106"/>
      <c r="C107" s="107"/>
      <c r="D107" s="107"/>
      <c r="E107" s="125"/>
    </row>
    <row r="108" spans="1:5" s="105" customFormat="1" ht="20.100000000000001">
      <c r="A108" s="106"/>
      <c r="B108" s="106"/>
      <c r="C108" s="107"/>
      <c r="D108" s="107"/>
      <c r="E108" s="125"/>
    </row>
    <row r="109" spans="1:5" s="105" customFormat="1" ht="20.100000000000001">
      <c r="A109" s="106"/>
      <c r="B109" s="106"/>
      <c r="C109" s="107"/>
      <c r="D109" s="107"/>
      <c r="E109" s="125"/>
    </row>
    <row r="110" spans="1:5" s="105" customFormat="1" ht="20.100000000000001">
      <c r="A110" s="106"/>
      <c r="B110" s="106"/>
      <c r="C110" s="107"/>
      <c r="D110" s="107"/>
      <c r="E110" s="125"/>
    </row>
    <row r="111" spans="1:5" s="105" customFormat="1" ht="20.100000000000001">
      <c r="A111" s="106"/>
      <c r="B111" s="106"/>
      <c r="C111" s="107"/>
      <c r="D111" s="107"/>
      <c r="E111" s="125"/>
    </row>
    <row r="112" spans="1:5" s="105" customFormat="1" ht="20.100000000000001">
      <c r="A112" s="106"/>
      <c r="B112" s="106"/>
      <c r="C112" s="107"/>
      <c r="D112" s="107"/>
      <c r="E112" s="125"/>
    </row>
    <row r="113" spans="1:5" s="105" customFormat="1" ht="20.100000000000001">
      <c r="A113" s="106"/>
      <c r="B113" s="106"/>
      <c r="C113" s="107"/>
      <c r="D113" s="107"/>
      <c r="E113" s="125"/>
    </row>
    <row r="114" spans="1:5" s="105" customFormat="1" ht="20.100000000000001">
      <c r="A114" s="106"/>
      <c r="B114" s="106"/>
      <c r="C114" s="107"/>
      <c r="D114" s="107"/>
      <c r="E114" s="125"/>
    </row>
    <row r="115" spans="1:5" s="105" customFormat="1" ht="20.100000000000001">
      <c r="A115" s="106"/>
      <c r="B115" s="106"/>
      <c r="C115" s="107"/>
      <c r="D115" s="107"/>
      <c r="E115" s="125"/>
    </row>
    <row r="116" spans="1:5" s="105" customFormat="1" ht="20.100000000000001">
      <c r="A116" s="106"/>
      <c r="B116" s="106"/>
      <c r="C116" s="107"/>
      <c r="D116" s="107"/>
      <c r="E116" s="125"/>
    </row>
    <row r="117" spans="1:5" s="105" customFormat="1" ht="20.100000000000001">
      <c r="A117" s="106"/>
      <c r="B117" s="106"/>
      <c r="C117" s="107"/>
      <c r="D117" s="107"/>
      <c r="E117" s="125"/>
    </row>
    <row r="118" spans="1:5" s="105" customFormat="1" ht="20.100000000000001">
      <c r="A118" s="106"/>
      <c r="B118" s="106"/>
      <c r="C118" s="107"/>
      <c r="D118" s="107"/>
      <c r="E118" s="125"/>
    </row>
    <row r="119" spans="1:5" s="105" customFormat="1" ht="20.100000000000001">
      <c r="A119" s="106"/>
      <c r="B119" s="106"/>
      <c r="C119" s="107"/>
      <c r="D119" s="107"/>
      <c r="E119" s="125"/>
    </row>
    <row r="120" spans="1:5" s="105" customFormat="1" ht="20.100000000000001">
      <c r="A120" s="106"/>
      <c r="B120" s="106"/>
      <c r="C120" s="107"/>
      <c r="D120" s="107"/>
      <c r="E120" s="125"/>
    </row>
    <row r="121" spans="1:5" s="105" customFormat="1" ht="20.100000000000001">
      <c r="A121" s="106"/>
      <c r="B121" s="106"/>
      <c r="C121" s="107"/>
      <c r="D121" s="107"/>
      <c r="E121" s="125"/>
    </row>
    <row r="122" spans="1:5" s="105" customFormat="1" ht="20.100000000000001">
      <c r="A122" s="106"/>
      <c r="B122" s="106"/>
      <c r="C122" s="107"/>
      <c r="D122" s="107"/>
      <c r="E122" s="125"/>
    </row>
    <row r="123" spans="1:5" s="105" customFormat="1" ht="20.100000000000001">
      <c r="A123" s="106"/>
      <c r="B123" s="106"/>
      <c r="C123" s="107"/>
      <c r="D123" s="107"/>
      <c r="E123" s="125"/>
    </row>
    <row r="124" spans="1:5" s="105" customFormat="1" ht="20.100000000000001">
      <c r="A124" s="106"/>
      <c r="B124" s="106"/>
      <c r="C124" s="107"/>
      <c r="D124" s="107"/>
      <c r="E124" s="125"/>
    </row>
    <row r="125" spans="1:5" s="105" customFormat="1" ht="20.100000000000001">
      <c r="A125" s="106"/>
      <c r="B125" s="106"/>
      <c r="C125" s="107"/>
      <c r="D125" s="107"/>
      <c r="E125" s="125"/>
    </row>
    <row r="126" spans="1:5" s="105" customFormat="1" ht="20.100000000000001">
      <c r="A126" s="106"/>
      <c r="B126" s="106"/>
      <c r="C126" s="107"/>
      <c r="D126" s="107"/>
      <c r="E126" s="125"/>
    </row>
    <row r="127" spans="1:5" s="105" customFormat="1" ht="20.100000000000001">
      <c r="A127" s="106"/>
      <c r="B127" s="106"/>
      <c r="C127" s="107"/>
      <c r="D127" s="107"/>
      <c r="E127" s="125"/>
    </row>
    <row r="128" spans="1:5" s="105" customFormat="1" ht="20.100000000000001">
      <c r="A128" s="106"/>
      <c r="B128" s="106"/>
      <c r="C128" s="107"/>
      <c r="D128" s="107"/>
      <c r="E128" s="125"/>
    </row>
    <row r="129" spans="1:5" s="105" customFormat="1" ht="20.100000000000001">
      <c r="A129" s="106"/>
      <c r="B129" s="106"/>
      <c r="C129" s="107"/>
      <c r="D129" s="107"/>
      <c r="E129" s="125"/>
    </row>
    <row r="130" spans="1:5" s="105" customFormat="1" ht="20.100000000000001">
      <c r="A130" s="106"/>
      <c r="B130" s="106"/>
      <c r="C130" s="107"/>
      <c r="D130" s="107"/>
      <c r="E130" s="125"/>
    </row>
    <row r="131" spans="1:5" s="105" customFormat="1" ht="20.100000000000001">
      <c r="A131" s="106"/>
      <c r="B131" s="106"/>
      <c r="C131" s="107"/>
      <c r="D131" s="107"/>
      <c r="E131" s="125"/>
    </row>
    <row r="132" spans="1:5" s="105" customFormat="1" ht="20.100000000000001">
      <c r="A132" s="106"/>
      <c r="B132" s="106"/>
      <c r="C132" s="107"/>
      <c r="D132" s="107"/>
      <c r="E132" s="125"/>
    </row>
    <row r="133" spans="1:5" s="105" customFormat="1" ht="20.100000000000001">
      <c r="A133" s="106"/>
      <c r="B133" s="106"/>
      <c r="C133" s="107"/>
      <c r="D133" s="107"/>
      <c r="E133" s="125"/>
    </row>
    <row r="134" spans="1:5" s="105" customFormat="1" ht="20.100000000000001">
      <c r="A134" s="106"/>
      <c r="B134" s="106"/>
      <c r="C134" s="107"/>
      <c r="D134" s="107"/>
      <c r="E134" s="125"/>
    </row>
    <row r="135" spans="1:5" s="105" customFormat="1" ht="20.100000000000001">
      <c r="A135" s="106"/>
      <c r="B135" s="106"/>
      <c r="C135" s="107"/>
      <c r="D135" s="107"/>
      <c r="E135" s="125"/>
    </row>
    <row r="136" spans="1:5" s="105" customFormat="1" ht="20.100000000000001">
      <c r="A136" s="106"/>
      <c r="B136" s="106"/>
      <c r="C136" s="107"/>
      <c r="D136" s="107"/>
      <c r="E136" s="125"/>
    </row>
    <row r="137" spans="1:5" s="105" customFormat="1" ht="20.100000000000001">
      <c r="A137" s="106"/>
      <c r="B137" s="106"/>
      <c r="C137" s="107"/>
      <c r="D137" s="107"/>
      <c r="E137" s="125"/>
    </row>
    <row r="138" spans="1:5" s="105" customFormat="1" ht="20.100000000000001">
      <c r="A138" s="106"/>
      <c r="B138" s="106"/>
      <c r="C138" s="107"/>
      <c r="D138" s="107"/>
      <c r="E138" s="125"/>
    </row>
    <row r="139" spans="1:5" s="105" customFormat="1" ht="20.100000000000001">
      <c r="A139" s="106"/>
      <c r="B139" s="106"/>
      <c r="C139" s="107"/>
      <c r="D139" s="107"/>
      <c r="E139" s="125"/>
    </row>
    <row r="140" spans="1:5" s="105" customFormat="1" ht="20.100000000000001">
      <c r="A140" s="106"/>
      <c r="B140" s="106"/>
      <c r="C140" s="107"/>
      <c r="D140" s="107"/>
      <c r="E140" s="125"/>
    </row>
    <row r="141" spans="1:5" s="105" customFormat="1" ht="20.100000000000001">
      <c r="A141" s="106"/>
      <c r="B141" s="106"/>
      <c r="C141" s="107"/>
      <c r="D141" s="107"/>
      <c r="E141" s="125"/>
    </row>
    <row r="142" spans="1:5" s="105" customFormat="1" ht="20.100000000000001">
      <c r="A142" s="106"/>
      <c r="B142" s="106"/>
      <c r="C142" s="107"/>
      <c r="D142" s="107"/>
      <c r="E142" s="125"/>
    </row>
    <row r="143" spans="1:5" s="105" customFormat="1" ht="20.100000000000001">
      <c r="A143" s="106"/>
      <c r="B143" s="106"/>
      <c r="C143" s="107"/>
      <c r="D143" s="107"/>
      <c r="E143" s="125"/>
    </row>
    <row r="144" spans="1:5" s="105" customFormat="1" ht="20.100000000000001">
      <c r="A144" s="106"/>
      <c r="B144" s="106"/>
      <c r="C144" s="107"/>
      <c r="D144" s="107"/>
      <c r="E144" s="125"/>
    </row>
    <row r="145" spans="1:5" s="105" customFormat="1" ht="20.100000000000001">
      <c r="A145" s="106"/>
      <c r="B145" s="106"/>
      <c r="C145" s="107"/>
      <c r="D145" s="107"/>
      <c r="E145" s="125"/>
    </row>
    <row r="146" spans="1:5" s="105" customFormat="1" ht="20.100000000000001">
      <c r="A146" s="106"/>
      <c r="B146" s="106"/>
      <c r="C146" s="107"/>
      <c r="D146" s="107"/>
      <c r="E146" s="125"/>
    </row>
    <row r="147" spans="1:5" s="105" customFormat="1" ht="20.100000000000001">
      <c r="A147" s="106"/>
      <c r="B147" s="106"/>
      <c r="C147" s="107"/>
      <c r="D147" s="107"/>
      <c r="E147" s="125"/>
    </row>
    <row r="148" spans="1:5" s="105" customFormat="1" ht="20.100000000000001">
      <c r="A148" s="106"/>
      <c r="B148" s="106"/>
      <c r="C148" s="107"/>
      <c r="D148" s="107"/>
      <c r="E148" s="125"/>
    </row>
    <row r="149" spans="1:5" s="105" customFormat="1" ht="20.100000000000001">
      <c r="A149" s="106"/>
      <c r="B149" s="106"/>
      <c r="C149" s="107"/>
      <c r="D149" s="107"/>
      <c r="E149" s="125"/>
    </row>
    <row r="150" spans="1:5" s="105" customFormat="1" ht="20.100000000000001">
      <c r="A150" s="106"/>
      <c r="B150" s="106"/>
      <c r="C150" s="107"/>
      <c r="D150" s="107"/>
      <c r="E150" s="125"/>
    </row>
    <row r="151" spans="1:5" s="105" customFormat="1" ht="20.100000000000001">
      <c r="A151" s="106"/>
      <c r="B151" s="106"/>
      <c r="C151" s="107"/>
      <c r="D151" s="107"/>
      <c r="E151" s="125"/>
    </row>
    <row r="152" spans="1:5" s="105" customFormat="1" ht="20.100000000000001">
      <c r="A152" s="106"/>
      <c r="B152" s="106"/>
      <c r="C152" s="107"/>
      <c r="D152" s="107"/>
      <c r="E152" s="125"/>
    </row>
    <row r="153" spans="1:5" s="105" customFormat="1" ht="20.100000000000001">
      <c r="A153" s="106"/>
      <c r="B153" s="106"/>
      <c r="C153" s="107"/>
      <c r="D153" s="107"/>
      <c r="E153" s="125"/>
    </row>
    <row r="154" spans="1:5" s="105" customFormat="1" ht="20.100000000000001">
      <c r="A154" s="106"/>
      <c r="B154" s="106"/>
      <c r="C154" s="107"/>
      <c r="D154" s="107"/>
      <c r="E154" s="125"/>
    </row>
    <row r="155" spans="1:5" s="105" customFormat="1" ht="20.100000000000001">
      <c r="A155" s="106"/>
      <c r="B155" s="106"/>
      <c r="C155" s="107"/>
      <c r="D155" s="107"/>
      <c r="E155" s="125"/>
    </row>
    <row r="156" spans="1:5" s="105" customFormat="1" ht="20.100000000000001">
      <c r="A156" s="106"/>
      <c r="B156" s="106"/>
      <c r="C156" s="107"/>
      <c r="D156" s="107"/>
      <c r="E156" s="125"/>
    </row>
    <row r="157" spans="1:5" s="105" customFormat="1" ht="20.100000000000001">
      <c r="A157" s="106"/>
      <c r="B157" s="106"/>
      <c r="C157" s="107"/>
      <c r="D157" s="107"/>
      <c r="E157" s="125"/>
    </row>
    <row r="158" spans="1:5" s="105" customFormat="1" ht="20.100000000000001">
      <c r="A158" s="106"/>
      <c r="B158" s="106"/>
      <c r="C158" s="107"/>
      <c r="D158" s="107"/>
      <c r="E158" s="125"/>
    </row>
    <row r="159" spans="1:5" s="105" customFormat="1" ht="20.100000000000001">
      <c r="A159" s="106"/>
      <c r="B159" s="106"/>
      <c r="C159" s="107"/>
      <c r="D159" s="107"/>
      <c r="E159" s="125"/>
    </row>
    <row r="160" spans="1:5" s="105" customFormat="1" ht="20.100000000000001">
      <c r="A160" s="106"/>
      <c r="B160" s="106"/>
      <c r="C160" s="107"/>
      <c r="D160" s="107"/>
      <c r="E160" s="125"/>
    </row>
    <row r="161" spans="1:5" s="105" customFormat="1" ht="20.100000000000001">
      <c r="A161" s="106"/>
      <c r="B161" s="106"/>
      <c r="C161" s="107"/>
      <c r="D161" s="107"/>
      <c r="E161" s="125"/>
    </row>
    <row r="162" spans="1:5" s="105" customFormat="1" ht="20.100000000000001">
      <c r="A162" s="106"/>
      <c r="B162" s="106"/>
      <c r="C162" s="107"/>
      <c r="D162" s="107"/>
      <c r="E162" s="125"/>
    </row>
    <row r="163" spans="1:5" s="105" customFormat="1" ht="20.100000000000001">
      <c r="A163" s="106"/>
      <c r="B163" s="106"/>
      <c r="C163" s="107"/>
      <c r="D163" s="107"/>
      <c r="E163" s="125"/>
    </row>
    <row r="164" spans="1:5" s="105" customFormat="1" ht="20.100000000000001">
      <c r="A164" s="106"/>
      <c r="B164" s="106"/>
      <c r="C164" s="107"/>
      <c r="D164" s="107"/>
      <c r="E164" s="125"/>
    </row>
    <row r="165" spans="1:5" s="105" customFormat="1" ht="20.100000000000001">
      <c r="A165" s="106"/>
      <c r="B165" s="106"/>
      <c r="C165" s="107"/>
      <c r="D165" s="107"/>
      <c r="E165" s="125"/>
    </row>
    <row r="166" spans="1:5" s="105" customFormat="1" ht="20.100000000000001">
      <c r="A166" s="106"/>
      <c r="B166" s="106"/>
      <c r="C166" s="107"/>
      <c r="D166" s="107"/>
      <c r="E166" s="125"/>
    </row>
    <row r="167" spans="1:5" s="105" customFormat="1" ht="20.100000000000001">
      <c r="A167" s="106"/>
      <c r="B167" s="106"/>
      <c r="C167" s="107"/>
      <c r="D167" s="107"/>
      <c r="E167" s="125"/>
    </row>
    <row r="168" spans="1:5" s="105" customFormat="1" ht="20.100000000000001">
      <c r="A168" s="106"/>
      <c r="B168" s="106"/>
      <c r="C168" s="107"/>
      <c r="D168" s="107"/>
      <c r="E168" s="125"/>
    </row>
    <row r="169" spans="1:5" s="105" customFormat="1" ht="20.100000000000001">
      <c r="A169" s="106"/>
      <c r="B169" s="106"/>
      <c r="C169" s="107"/>
      <c r="D169" s="107"/>
      <c r="E169" s="125"/>
    </row>
    <row r="170" spans="1:5" s="105" customFormat="1" ht="20.100000000000001">
      <c r="A170" s="106"/>
      <c r="B170" s="106"/>
      <c r="C170" s="107"/>
      <c r="D170" s="107"/>
      <c r="E170" s="125"/>
    </row>
    <row r="171" spans="1:5" s="105" customFormat="1" ht="20.100000000000001">
      <c r="A171" s="106"/>
      <c r="B171" s="106"/>
      <c r="C171" s="107"/>
      <c r="D171" s="107"/>
      <c r="E171" s="125"/>
    </row>
    <row r="172" spans="1:5" s="105" customFormat="1" ht="20.100000000000001">
      <c r="A172" s="106"/>
      <c r="B172" s="106"/>
      <c r="C172" s="107"/>
      <c r="D172" s="107"/>
      <c r="E172" s="125"/>
    </row>
    <row r="173" spans="1:5" s="105" customFormat="1" ht="20.100000000000001">
      <c r="A173" s="106"/>
      <c r="B173" s="106"/>
      <c r="C173" s="107"/>
      <c r="D173" s="107"/>
      <c r="E173" s="125"/>
    </row>
    <row r="174" spans="1:5" s="105" customFormat="1" ht="20.100000000000001">
      <c r="A174" s="106"/>
      <c r="B174" s="106"/>
      <c r="C174" s="107"/>
      <c r="D174" s="107"/>
      <c r="E174" s="125"/>
    </row>
    <row r="175" spans="1:5" s="105" customFormat="1" ht="20.100000000000001">
      <c r="A175" s="106"/>
      <c r="B175" s="106"/>
      <c r="C175" s="107"/>
      <c r="D175" s="107"/>
      <c r="E175" s="125"/>
    </row>
    <row r="176" spans="1:5" s="105" customFormat="1" ht="20.100000000000001">
      <c r="A176" s="106"/>
      <c r="B176" s="106"/>
      <c r="C176" s="107"/>
      <c r="D176" s="107"/>
      <c r="E176" s="125"/>
    </row>
    <row r="177" spans="1:5" s="105" customFormat="1" ht="20.100000000000001">
      <c r="A177" s="106"/>
      <c r="B177" s="106"/>
      <c r="C177" s="107"/>
      <c r="D177" s="107"/>
      <c r="E177" s="125"/>
    </row>
    <row r="178" spans="1:5" s="105" customFormat="1" ht="20.100000000000001">
      <c r="A178" s="106"/>
      <c r="B178" s="106"/>
      <c r="C178" s="107"/>
      <c r="D178" s="107"/>
      <c r="E178" s="125"/>
    </row>
    <row r="179" spans="1:5" s="105" customFormat="1" ht="20.100000000000001">
      <c r="A179" s="106"/>
      <c r="B179" s="106"/>
      <c r="C179" s="107"/>
      <c r="D179" s="107"/>
      <c r="E179" s="125"/>
    </row>
    <row r="180" spans="1:5" s="105" customFormat="1" ht="20.100000000000001">
      <c r="A180" s="106"/>
      <c r="B180" s="106"/>
      <c r="C180" s="107"/>
      <c r="D180" s="107"/>
      <c r="E180" s="125"/>
    </row>
    <row r="181" spans="1:5" s="105" customFormat="1" ht="20.100000000000001">
      <c r="A181" s="106"/>
      <c r="B181" s="106"/>
      <c r="C181" s="107"/>
      <c r="D181" s="107"/>
      <c r="E181" s="125"/>
    </row>
    <row r="182" spans="1:5" s="105" customFormat="1" ht="20.100000000000001">
      <c r="A182" s="106"/>
      <c r="B182" s="106"/>
      <c r="C182" s="107"/>
      <c r="D182" s="107"/>
      <c r="E182" s="125"/>
    </row>
    <row r="183" spans="1:5" s="105" customFormat="1" ht="20.100000000000001">
      <c r="A183" s="106"/>
      <c r="B183" s="106"/>
      <c r="C183" s="107"/>
      <c r="D183" s="107"/>
      <c r="E183" s="125"/>
    </row>
    <row r="184" spans="1:5" s="105" customFormat="1" ht="20.100000000000001">
      <c r="A184" s="106"/>
      <c r="B184" s="106"/>
      <c r="C184" s="107"/>
      <c r="D184" s="107"/>
      <c r="E184" s="125"/>
    </row>
    <row r="185" spans="1:5" s="105" customFormat="1" ht="20.100000000000001">
      <c r="A185" s="106"/>
      <c r="B185" s="106"/>
      <c r="C185" s="107"/>
      <c r="D185" s="107"/>
      <c r="E185" s="125"/>
    </row>
    <row r="186" spans="1:5" s="105" customFormat="1" ht="20.100000000000001">
      <c r="A186" s="106"/>
      <c r="B186" s="106"/>
      <c r="C186" s="107"/>
      <c r="D186" s="107"/>
      <c r="E186" s="125"/>
    </row>
    <row r="187" spans="1:5" s="105" customFormat="1" ht="20.100000000000001">
      <c r="A187" s="106"/>
      <c r="B187" s="106"/>
      <c r="C187" s="107"/>
      <c r="D187" s="107"/>
      <c r="E187" s="125"/>
    </row>
    <row r="188" spans="1:5" s="105" customFormat="1" ht="20.100000000000001">
      <c r="A188" s="106"/>
      <c r="B188" s="106"/>
      <c r="C188" s="107"/>
      <c r="D188" s="107"/>
      <c r="E188" s="125"/>
    </row>
    <row r="189" spans="1:5" s="105" customFormat="1" ht="20.100000000000001">
      <c r="A189" s="106"/>
      <c r="B189" s="106"/>
      <c r="C189" s="107"/>
      <c r="D189" s="107"/>
      <c r="E189" s="125"/>
    </row>
    <row r="190" spans="1:5" s="105" customFormat="1" ht="20.100000000000001">
      <c r="A190" s="106"/>
      <c r="B190" s="106"/>
      <c r="C190" s="107"/>
      <c r="D190" s="107"/>
      <c r="E190" s="125"/>
    </row>
    <row r="191" spans="1:5" s="105" customFormat="1" ht="20.100000000000001">
      <c r="A191" s="106"/>
      <c r="B191" s="106"/>
      <c r="C191" s="107"/>
      <c r="D191" s="107"/>
      <c r="E191" s="125"/>
    </row>
    <row r="192" spans="1:5" s="105" customFormat="1" ht="20.100000000000001">
      <c r="A192" s="106"/>
      <c r="B192" s="106"/>
      <c r="C192" s="107"/>
      <c r="D192" s="107"/>
      <c r="E192" s="125"/>
    </row>
    <row r="193" spans="1:5" s="105" customFormat="1" ht="20.100000000000001">
      <c r="A193" s="106"/>
      <c r="B193" s="106"/>
      <c r="C193" s="107"/>
      <c r="D193" s="107"/>
      <c r="E193" s="125"/>
    </row>
    <row r="194" spans="1:5" s="105" customFormat="1" ht="20.100000000000001">
      <c r="A194" s="106"/>
      <c r="B194" s="106"/>
      <c r="C194" s="107"/>
      <c r="D194" s="107"/>
      <c r="E194" s="125"/>
    </row>
    <row r="195" spans="1:5" s="105" customFormat="1" ht="20.100000000000001">
      <c r="A195" s="106"/>
      <c r="B195" s="106"/>
      <c r="C195" s="107"/>
      <c r="D195" s="107"/>
      <c r="E195" s="125"/>
    </row>
    <row r="196" spans="1:5" s="105" customFormat="1" ht="20.100000000000001">
      <c r="A196" s="106"/>
      <c r="B196" s="106"/>
      <c r="C196" s="107"/>
      <c r="D196" s="107"/>
      <c r="E196" s="125"/>
    </row>
    <row r="197" spans="1:5" s="105" customFormat="1" ht="20.100000000000001">
      <c r="A197" s="106"/>
      <c r="B197" s="106"/>
      <c r="C197" s="107"/>
      <c r="D197" s="107"/>
      <c r="E197" s="125"/>
    </row>
    <row r="198" spans="1:5" s="105" customFormat="1" ht="20.100000000000001">
      <c r="A198" s="106"/>
      <c r="B198" s="106"/>
      <c r="C198" s="107"/>
      <c r="D198" s="107"/>
      <c r="E198" s="125"/>
    </row>
    <row r="199" spans="1:5" s="105" customFormat="1" ht="20.100000000000001">
      <c r="A199" s="106"/>
      <c r="B199" s="106"/>
      <c r="C199" s="107"/>
      <c r="D199" s="107"/>
      <c r="E199" s="125"/>
    </row>
    <row r="200" spans="1:5" s="105" customFormat="1" ht="20.100000000000001">
      <c r="A200" s="106"/>
      <c r="B200" s="106"/>
      <c r="C200" s="107"/>
      <c r="D200" s="107"/>
      <c r="E200" s="125"/>
    </row>
    <row r="201" spans="1:5" s="105" customFormat="1" ht="20.100000000000001">
      <c r="A201" s="106"/>
      <c r="B201" s="106"/>
      <c r="C201" s="107"/>
      <c r="D201" s="107"/>
      <c r="E201" s="125"/>
    </row>
    <row r="202" spans="1:5" s="105" customFormat="1" ht="20.100000000000001">
      <c r="A202" s="106"/>
      <c r="B202" s="106"/>
      <c r="C202" s="107"/>
      <c r="D202" s="107"/>
      <c r="E202" s="125"/>
    </row>
    <row r="203" spans="1:5" s="105" customFormat="1" ht="20.100000000000001">
      <c r="A203" s="106"/>
      <c r="B203" s="106"/>
      <c r="C203" s="107"/>
      <c r="D203" s="107"/>
      <c r="E203" s="125"/>
    </row>
    <row r="204" spans="1:5" s="105" customFormat="1" ht="20.100000000000001">
      <c r="A204" s="106"/>
      <c r="B204" s="106"/>
      <c r="C204" s="107"/>
      <c r="D204" s="107"/>
      <c r="E204" s="125"/>
    </row>
    <row r="205" spans="1:5" s="105" customFormat="1" ht="20.100000000000001">
      <c r="A205" s="106"/>
      <c r="B205" s="106"/>
      <c r="C205" s="107"/>
      <c r="D205" s="107"/>
      <c r="E205" s="125"/>
    </row>
    <row r="206" spans="1:5" s="105" customFormat="1" ht="20.100000000000001">
      <c r="A206" s="106"/>
      <c r="B206" s="106"/>
      <c r="C206" s="107"/>
      <c r="D206" s="107"/>
      <c r="E206" s="125"/>
    </row>
    <row r="207" spans="1:5" s="105" customFormat="1" ht="20.100000000000001">
      <c r="A207" s="106"/>
      <c r="B207" s="106"/>
      <c r="C207" s="107"/>
      <c r="D207" s="107"/>
      <c r="E207" s="125"/>
    </row>
    <row r="208" spans="1:5" s="105" customFormat="1" ht="20.100000000000001">
      <c r="A208" s="106"/>
      <c r="B208" s="106"/>
      <c r="C208" s="107"/>
      <c r="D208" s="107"/>
      <c r="E208" s="125"/>
    </row>
    <row r="209" spans="1:5" s="105" customFormat="1" ht="20.100000000000001">
      <c r="A209" s="106"/>
      <c r="B209" s="106"/>
      <c r="C209" s="107"/>
      <c r="D209" s="107"/>
      <c r="E209" s="125"/>
    </row>
    <row r="210" spans="1:5" s="105" customFormat="1" ht="20.100000000000001">
      <c r="A210" s="106"/>
      <c r="B210" s="106"/>
      <c r="C210" s="107"/>
      <c r="D210" s="107"/>
      <c r="E210" s="125"/>
    </row>
    <row r="211" spans="1:5" s="105" customFormat="1" ht="20.100000000000001">
      <c r="A211" s="106"/>
      <c r="B211" s="106"/>
      <c r="C211" s="107"/>
      <c r="D211" s="107"/>
      <c r="E211" s="125"/>
    </row>
    <row r="212" spans="1:5" s="105" customFormat="1" ht="20.100000000000001">
      <c r="A212" s="106"/>
      <c r="B212" s="106"/>
      <c r="C212" s="107"/>
      <c r="D212" s="107"/>
      <c r="E212" s="125"/>
    </row>
    <row r="213" spans="1:5" s="105" customFormat="1" ht="20.100000000000001">
      <c r="A213" s="106"/>
      <c r="B213" s="106"/>
      <c r="C213" s="107"/>
      <c r="D213" s="107"/>
      <c r="E213" s="125"/>
    </row>
    <row r="214" spans="1:5" s="105" customFormat="1" ht="20.100000000000001">
      <c r="A214" s="106"/>
      <c r="B214" s="106"/>
      <c r="C214" s="107"/>
      <c r="D214" s="107"/>
      <c r="E214" s="125"/>
    </row>
    <row r="215" spans="1:5" s="105" customFormat="1" ht="20.100000000000001">
      <c r="A215" s="106"/>
      <c r="B215" s="106"/>
      <c r="C215" s="107"/>
      <c r="D215" s="107"/>
      <c r="E215" s="125"/>
    </row>
    <row r="216" spans="1:5" s="105" customFormat="1" ht="20.100000000000001">
      <c r="A216" s="106"/>
      <c r="B216" s="106"/>
      <c r="C216" s="107"/>
      <c r="D216" s="107"/>
      <c r="E216" s="125"/>
    </row>
    <row r="217" spans="1:5" s="105" customFormat="1" ht="20.100000000000001">
      <c r="A217" s="106"/>
      <c r="B217" s="106"/>
      <c r="C217" s="107"/>
      <c r="D217" s="107"/>
      <c r="E217" s="125"/>
    </row>
    <row r="218" spans="1:5" s="105" customFormat="1" ht="20.100000000000001">
      <c r="A218" s="106"/>
      <c r="B218" s="106"/>
      <c r="C218" s="107"/>
      <c r="D218" s="107"/>
      <c r="E218" s="125"/>
    </row>
    <row r="219" spans="1:5" s="105" customFormat="1" ht="20.100000000000001">
      <c r="A219" s="106"/>
      <c r="B219" s="106"/>
      <c r="C219" s="107"/>
      <c r="D219" s="107"/>
      <c r="E219" s="125"/>
    </row>
    <row r="220" spans="1:5" s="105" customFormat="1" ht="20.100000000000001">
      <c r="A220" s="106"/>
      <c r="B220" s="106"/>
      <c r="C220" s="107"/>
      <c r="D220" s="107"/>
      <c r="E220" s="125"/>
    </row>
    <row r="221" spans="1:5" s="105" customFormat="1" ht="20.100000000000001">
      <c r="A221" s="106"/>
      <c r="B221" s="106"/>
      <c r="C221" s="107"/>
      <c r="D221" s="107"/>
      <c r="E221" s="125"/>
    </row>
    <row r="222" spans="1:5" s="105" customFormat="1" ht="20.100000000000001">
      <c r="A222" s="106"/>
      <c r="B222" s="106"/>
      <c r="C222" s="107"/>
      <c r="D222" s="107"/>
      <c r="E222" s="125"/>
    </row>
    <row r="223" spans="1:5" s="105" customFormat="1" ht="20.100000000000001">
      <c r="A223" s="106"/>
      <c r="B223" s="106"/>
      <c r="C223" s="107"/>
      <c r="D223" s="107"/>
      <c r="E223" s="125"/>
    </row>
    <row r="224" spans="1:5" s="105" customFormat="1" ht="20.100000000000001">
      <c r="A224" s="106"/>
      <c r="B224" s="106"/>
      <c r="C224" s="107"/>
      <c r="D224" s="107"/>
      <c r="E224" s="125"/>
    </row>
    <row r="225" spans="1:7" s="105" customFormat="1" ht="20.100000000000001">
      <c r="A225" s="106"/>
      <c r="B225" s="106"/>
      <c r="C225" s="107"/>
      <c r="D225" s="107"/>
      <c r="E225" s="125"/>
    </row>
    <row r="226" spans="1:7" s="105" customFormat="1" ht="20.100000000000001">
      <c r="A226" s="106"/>
      <c r="B226" s="106"/>
      <c r="C226" s="107"/>
      <c r="D226" s="107"/>
      <c r="E226" s="125"/>
    </row>
    <row r="227" spans="1:7" s="105" customFormat="1" ht="20.100000000000001">
      <c r="A227" s="106"/>
      <c r="B227" s="106"/>
      <c r="C227" s="107"/>
      <c r="D227" s="107"/>
      <c r="E227" s="125"/>
    </row>
    <row r="228" spans="1:7" s="105" customFormat="1" ht="20.100000000000001">
      <c r="A228" s="106"/>
      <c r="B228" s="106"/>
      <c r="C228" s="107"/>
      <c r="D228" s="107"/>
      <c r="E228" s="125"/>
    </row>
    <row r="229" spans="1:7" s="105" customFormat="1" ht="20.100000000000001">
      <c r="A229" s="106"/>
      <c r="B229" s="106"/>
      <c r="C229" s="107"/>
      <c r="D229" s="107"/>
      <c r="E229" s="125"/>
    </row>
    <row r="230" spans="1:7" s="105" customFormat="1" ht="20.100000000000001">
      <c r="A230" s="106"/>
      <c r="B230" s="106"/>
      <c r="C230" s="107"/>
      <c r="D230" s="107"/>
      <c r="E230" s="125"/>
    </row>
    <row r="231" spans="1:7" ht="20.100000000000001">
      <c r="A231" s="25"/>
      <c r="B231" s="28"/>
      <c r="C231" s="29"/>
      <c r="D231" s="29"/>
    </row>
    <row r="232" spans="1:7" ht="20.100000000000001">
      <c r="A232" s="25"/>
      <c r="B232" s="28"/>
      <c r="C232" s="29"/>
      <c r="D232" s="29"/>
    </row>
    <row r="233" spans="1:7" ht="20.100000000000001">
      <c r="A233" s="25"/>
      <c r="B233" s="28"/>
      <c r="C233" s="29"/>
      <c r="D233" s="29"/>
    </row>
    <row r="234" spans="1:7" ht="20.100000000000001">
      <c r="A234" s="25"/>
      <c r="B234" s="28"/>
      <c r="C234" s="29"/>
      <c r="D234" s="29"/>
    </row>
    <row r="235" spans="1:7" ht="20.100000000000001">
      <c r="A235" s="25"/>
      <c r="B235" s="28"/>
      <c r="C235" s="29"/>
      <c r="D235" s="29"/>
    </row>
    <row r="236" spans="1:7">
      <c r="A236" s="6"/>
      <c r="B236" s="28"/>
      <c r="C236" s="28"/>
      <c r="D236" s="28"/>
    </row>
    <row r="237" spans="1:7" ht="20.100000000000001">
      <c r="A237" s="6"/>
      <c r="B237" s="30" t="s">
        <v>438</v>
      </c>
      <c r="C237" s="30" t="s">
        <v>439</v>
      </c>
      <c r="D237" t="s">
        <v>438</v>
      </c>
      <c r="E237" s="118" t="s">
        <v>439</v>
      </c>
    </row>
    <row r="238" spans="1:7" ht="21">
      <c r="A238" s="6"/>
      <c r="B238" s="31" t="s">
        <v>440</v>
      </c>
      <c r="C238" s="31" t="s">
        <v>441</v>
      </c>
      <c r="D238" t="s">
        <v>440</v>
      </c>
      <c r="F238" t="s">
        <v>440</v>
      </c>
      <c r="G238" t="e">
        <f>IF(NOT(ISERROR(MATCH(F238,_xlfn.ANCHORARRAY(B249),0))),#REF!&amp;"Por favor no seleccionar los criterios de impacto",F238)</f>
        <v>#REF!</v>
      </c>
    </row>
    <row r="239" spans="1:7" ht="21">
      <c r="A239" s="6"/>
      <c r="B239" s="31" t="s">
        <v>440</v>
      </c>
      <c r="C239" s="31" t="s">
        <v>393</v>
      </c>
      <c r="E239" s="118" t="s">
        <v>441</v>
      </c>
    </row>
    <row r="240" spans="1:7" ht="21">
      <c r="A240" s="6"/>
      <c r="B240" s="31" t="s">
        <v>440</v>
      </c>
      <c r="C240" s="31" t="s">
        <v>397</v>
      </c>
      <c r="E240" s="118" t="s">
        <v>393</v>
      </c>
    </row>
    <row r="241" spans="1:5" ht="21">
      <c r="A241" s="6"/>
      <c r="B241" s="31" t="s">
        <v>440</v>
      </c>
      <c r="C241" s="31" t="s">
        <v>401</v>
      </c>
      <c r="E241" s="118" t="s">
        <v>397</v>
      </c>
    </row>
    <row r="242" spans="1:5" ht="21">
      <c r="A242" s="6"/>
      <c r="B242" s="31" t="s">
        <v>440</v>
      </c>
      <c r="C242" s="31" t="s">
        <v>405</v>
      </c>
      <c r="E242" s="118" t="s">
        <v>401</v>
      </c>
    </row>
    <row r="243" spans="1:5" ht="21">
      <c r="A243" s="6"/>
      <c r="B243" s="31" t="s">
        <v>387</v>
      </c>
      <c r="C243" s="31" t="s">
        <v>391</v>
      </c>
      <c r="E243" s="118" t="s">
        <v>405</v>
      </c>
    </row>
    <row r="244" spans="1:5" ht="21">
      <c r="A244" s="6"/>
      <c r="B244" s="31" t="s">
        <v>387</v>
      </c>
      <c r="C244" s="31" t="s">
        <v>442</v>
      </c>
      <c r="D244" t="s">
        <v>387</v>
      </c>
    </row>
    <row r="245" spans="1:5" ht="21">
      <c r="A245" s="6"/>
      <c r="B245" s="31" t="s">
        <v>387</v>
      </c>
      <c r="C245" s="31" t="s">
        <v>398</v>
      </c>
      <c r="E245" s="118" t="s">
        <v>391</v>
      </c>
    </row>
    <row r="246" spans="1:5" ht="21">
      <c r="A246" s="6"/>
      <c r="B246" s="31" t="s">
        <v>387</v>
      </c>
      <c r="C246" s="31" t="s">
        <v>443</v>
      </c>
      <c r="E246" s="118" t="s">
        <v>442</v>
      </c>
    </row>
    <row r="247" spans="1:5" ht="21">
      <c r="A247" s="6"/>
      <c r="B247" s="31" t="s">
        <v>387</v>
      </c>
      <c r="C247" s="31" t="s">
        <v>406</v>
      </c>
      <c r="E247" s="118" t="s">
        <v>398</v>
      </c>
    </row>
    <row r="248" spans="1:5">
      <c r="A248" s="6"/>
      <c r="B248" s="32"/>
      <c r="C248" s="32"/>
      <c r="E248" s="118" t="s">
        <v>443</v>
      </c>
    </row>
    <row r="249" spans="1:5">
      <c r="A249" s="6"/>
      <c r="B249" s="32" t="str" cm="1">
        <f t="array" ref="B249:B251">_xlfn.UNIQUE(Tabla1[[#All],[Criterios]])</f>
        <v>Criterios</v>
      </c>
      <c r="C249" s="32"/>
      <c r="E249" s="118" t="s">
        <v>406</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4.1"/>
  <cols>
    <col min="1" max="2" width="14.28515625" style="34"/>
    <col min="3" max="3" width="17" style="34" customWidth="1"/>
    <col min="4" max="4" width="14.28515625" style="34"/>
    <col min="5" max="5" width="46" style="34" customWidth="1"/>
    <col min="6" max="16384" width="14.28515625" style="34"/>
  </cols>
  <sheetData>
    <row r="1" spans="2:11" ht="24" customHeight="1" thickBot="1">
      <c r="B1" s="433" t="s">
        <v>444</v>
      </c>
      <c r="C1" s="434"/>
      <c r="D1" s="434"/>
      <c r="E1" s="434"/>
      <c r="F1" s="435"/>
    </row>
    <row r="2" spans="2:11" ht="18" thickBot="1">
      <c r="B2" s="35"/>
      <c r="C2" s="35"/>
      <c r="D2" s="35"/>
      <c r="E2" s="35"/>
      <c r="F2" s="35"/>
      <c r="I2" s="127"/>
      <c r="J2" s="140" t="s">
        <v>445</v>
      </c>
      <c r="K2" s="140" t="s">
        <v>312</v>
      </c>
    </row>
    <row r="3" spans="2:11" ht="18" thickBot="1">
      <c r="B3" s="436" t="s">
        <v>446</v>
      </c>
      <c r="C3" s="437"/>
      <c r="D3" s="437"/>
      <c r="E3" s="277" t="s">
        <v>447</v>
      </c>
      <c r="F3" s="36" t="s">
        <v>448</v>
      </c>
      <c r="I3" s="139" t="s">
        <v>311</v>
      </c>
      <c r="J3" s="129">
        <v>0.5</v>
      </c>
      <c r="K3" s="129">
        <v>0.45</v>
      </c>
    </row>
    <row r="4" spans="2:11" ht="33.950000000000003">
      <c r="B4" s="438" t="s">
        <v>449</v>
      </c>
      <c r="C4" s="440" t="s">
        <v>296</v>
      </c>
      <c r="D4" s="278" t="s">
        <v>311</v>
      </c>
      <c r="E4" s="37" t="s">
        <v>450</v>
      </c>
      <c r="F4" s="38">
        <v>0.25</v>
      </c>
      <c r="I4" s="140" t="s">
        <v>334</v>
      </c>
      <c r="J4" s="129">
        <v>0.4</v>
      </c>
      <c r="K4" s="129">
        <v>0.35</v>
      </c>
    </row>
    <row r="5" spans="2:11" ht="51">
      <c r="B5" s="439"/>
      <c r="C5" s="441"/>
      <c r="D5" s="279" t="s">
        <v>334</v>
      </c>
      <c r="E5" s="39" t="s">
        <v>451</v>
      </c>
      <c r="F5" s="40">
        <v>0.15</v>
      </c>
      <c r="I5" s="140" t="s">
        <v>452</v>
      </c>
      <c r="J5" s="129">
        <v>0.35</v>
      </c>
      <c r="K5" s="129">
        <v>0.3</v>
      </c>
    </row>
    <row r="6" spans="2:11" ht="33.950000000000003">
      <c r="B6" s="439"/>
      <c r="C6" s="441"/>
      <c r="D6" s="279" t="s">
        <v>452</v>
      </c>
      <c r="E6" s="39" t="s">
        <v>453</v>
      </c>
      <c r="F6" s="40">
        <v>0.1</v>
      </c>
    </row>
    <row r="7" spans="2:11" ht="51">
      <c r="B7" s="439"/>
      <c r="C7" s="441" t="s">
        <v>297</v>
      </c>
      <c r="D7" s="279" t="s">
        <v>445</v>
      </c>
      <c r="E7" s="39" t="s">
        <v>454</v>
      </c>
      <c r="F7" s="40">
        <v>0.25</v>
      </c>
      <c r="G7" s="128"/>
    </row>
    <row r="8" spans="2:11" ht="33.950000000000003">
      <c r="B8" s="439"/>
      <c r="C8" s="441"/>
      <c r="D8" s="279" t="s">
        <v>312</v>
      </c>
      <c r="E8" s="39" t="s">
        <v>455</v>
      </c>
      <c r="F8" s="40">
        <v>0.2</v>
      </c>
      <c r="G8" s="128"/>
    </row>
    <row r="9" spans="2:11" ht="51">
      <c r="B9" s="439" t="s">
        <v>456</v>
      </c>
      <c r="C9" s="441" t="s">
        <v>299</v>
      </c>
      <c r="D9" s="279" t="s">
        <v>313</v>
      </c>
      <c r="E9" s="39" t="s">
        <v>457</v>
      </c>
      <c r="F9" s="41" t="s">
        <v>458</v>
      </c>
    </row>
    <row r="10" spans="2:11" ht="51">
      <c r="B10" s="439"/>
      <c r="C10" s="441"/>
      <c r="D10" s="279" t="s">
        <v>459</v>
      </c>
      <c r="E10" s="39" t="s">
        <v>460</v>
      </c>
      <c r="F10" s="41" t="s">
        <v>458</v>
      </c>
    </row>
    <row r="11" spans="2:11" ht="33.950000000000003">
      <c r="B11" s="439"/>
      <c r="C11" s="441" t="s">
        <v>300</v>
      </c>
      <c r="D11" s="279" t="s">
        <v>314</v>
      </c>
      <c r="E11" s="39" t="s">
        <v>461</v>
      </c>
      <c r="F11" s="41" t="s">
        <v>458</v>
      </c>
    </row>
    <row r="12" spans="2:11" ht="33.950000000000003">
      <c r="B12" s="439"/>
      <c r="C12" s="441"/>
      <c r="D12" s="279" t="s">
        <v>462</v>
      </c>
      <c r="E12" s="39" t="s">
        <v>463</v>
      </c>
      <c r="F12" s="41" t="s">
        <v>458</v>
      </c>
    </row>
    <row r="13" spans="2:11" ht="33.950000000000003">
      <c r="B13" s="439"/>
      <c r="C13" s="441" t="s">
        <v>301</v>
      </c>
      <c r="D13" s="279" t="s">
        <v>315</v>
      </c>
      <c r="E13" s="39" t="s">
        <v>464</v>
      </c>
      <c r="F13" s="41" t="s">
        <v>458</v>
      </c>
    </row>
    <row r="14" spans="2:11" ht="18" thickBot="1">
      <c r="B14" s="442"/>
      <c r="C14" s="443"/>
      <c r="D14" s="280" t="s">
        <v>465</v>
      </c>
      <c r="E14" s="42" t="s">
        <v>466</v>
      </c>
      <c r="F14" s="43" t="s">
        <v>458</v>
      </c>
    </row>
    <row r="15" spans="2:11" ht="49.5" customHeight="1">
      <c r="B15" s="432" t="s">
        <v>467</v>
      </c>
      <c r="C15" s="432"/>
      <c r="D15" s="432"/>
      <c r="E15" s="432"/>
      <c r="F15" s="432"/>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74" t="s">
        <v>468</v>
      </c>
      <c r="C4" s="474"/>
      <c r="D4" s="474"/>
      <c r="E4" s="474"/>
      <c r="F4" s="474"/>
      <c r="G4" s="474"/>
      <c r="H4" s="474"/>
      <c r="I4" s="474"/>
      <c r="J4" s="475" t="s">
        <v>221</v>
      </c>
      <c r="K4" s="475"/>
      <c r="L4" s="475"/>
      <c r="M4" s="475"/>
      <c r="N4" s="475"/>
      <c r="O4" s="475"/>
      <c r="P4" s="475"/>
      <c r="Q4" s="475"/>
      <c r="R4" s="475"/>
      <c r="S4" s="475"/>
      <c r="T4" s="475"/>
      <c r="U4" s="475"/>
      <c r="V4" s="475"/>
      <c r="W4" s="475"/>
      <c r="X4" s="475"/>
      <c r="Y4" s="475"/>
      <c r="Z4" s="475"/>
      <c r="AA4" s="475"/>
      <c r="AB4" s="475"/>
      <c r="AC4" s="475"/>
      <c r="AD4" s="475"/>
      <c r="AE4" s="475"/>
      <c r="AF4" s="475"/>
      <c r="AG4" s="475"/>
      <c r="AH4" s="475"/>
      <c r="AI4" s="475"/>
      <c r="AJ4" s="475"/>
      <c r="AK4" s="475"/>
      <c r="AL4" s="475"/>
      <c r="AT4" s="476" t="s">
        <v>255</v>
      </c>
      <c r="AU4" s="476"/>
    </row>
    <row r="5" spans="2:47">
      <c r="B5" s="474"/>
      <c r="C5" s="474"/>
      <c r="D5" s="474"/>
      <c r="E5" s="474"/>
      <c r="F5" s="474"/>
      <c r="G5" s="474"/>
      <c r="H5" s="474"/>
      <c r="I5" s="474"/>
      <c r="J5" s="475"/>
      <c r="K5" s="475"/>
      <c r="L5" s="475"/>
      <c r="M5" s="475"/>
      <c r="N5" s="475"/>
      <c r="O5" s="475"/>
      <c r="P5" s="475"/>
      <c r="Q5" s="475"/>
      <c r="R5" s="475"/>
      <c r="S5" s="475"/>
      <c r="T5" s="475"/>
      <c r="U5" s="475"/>
      <c r="V5" s="475"/>
      <c r="W5" s="475"/>
      <c r="X5" s="475"/>
      <c r="Y5" s="475"/>
      <c r="Z5" s="475"/>
      <c r="AA5" s="475"/>
      <c r="AB5" s="475"/>
      <c r="AC5" s="475"/>
      <c r="AD5" s="475"/>
      <c r="AE5" s="475"/>
      <c r="AF5" s="475"/>
      <c r="AG5" s="475"/>
      <c r="AH5" s="475"/>
      <c r="AI5" s="475"/>
      <c r="AJ5" s="475"/>
      <c r="AK5" s="475"/>
      <c r="AL5" s="475"/>
      <c r="AT5" s="476"/>
      <c r="AU5" s="476"/>
    </row>
    <row r="6" spans="2:47">
      <c r="B6" s="474"/>
      <c r="C6" s="474"/>
      <c r="D6" s="474"/>
      <c r="E6" s="474"/>
      <c r="F6" s="474"/>
      <c r="G6" s="474"/>
      <c r="H6" s="474"/>
      <c r="I6" s="474"/>
      <c r="J6" s="475"/>
      <c r="K6" s="475"/>
      <c r="L6" s="475"/>
      <c r="M6" s="475"/>
      <c r="N6" s="475"/>
      <c r="O6" s="475"/>
      <c r="P6" s="475"/>
      <c r="Q6" s="475"/>
      <c r="R6" s="475"/>
      <c r="S6" s="475"/>
      <c r="T6" s="475"/>
      <c r="U6" s="475"/>
      <c r="V6" s="475"/>
      <c r="W6" s="475"/>
      <c r="X6" s="475"/>
      <c r="Y6" s="475"/>
      <c r="Z6" s="475"/>
      <c r="AA6" s="475"/>
      <c r="AB6" s="475"/>
      <c r="AC6" s="475"/>
      <c r="AD6" s="475"/>
      <c r="AE6" s="475"/>
      <c r="AF6" s="475"/>
      <c r="AG6" s="475"/>
      <c r="AH6" s="475"/>
      <c r="AI6" s="475"/>
      <c r="AJ6" s="475"/>
      <c r="AK6" s="475"/>
      <c r="AL6" s="475"/>
      <c r="AT6" s="476"/>
      <c r="AU6" s="476"/>
    </row>
    <row r="7" spans="2:47" ht="15.95" thickBot="1"/>
    <row r="8" spans="2:47" ht="17.100000000000001">
      <c r="B8" s="477" t="s">
        <v>374</v>
      </c>
      <c r="C8" s="477"/>
      <c r="D8" s="478"/>
      <c r="E8" s="444" t="s">
        <v>469</v>
      </c>
      <c r="F8" s="445"/>
      <c r="G8" s="445"/>
      <c r="H8" s="445"/>
      <c r="I8" s="446"/>
      <c r="J8" s="45" t="s">
        <v>470</v>
      </c>
      <c r="K8" s="46" t="s">
        <v>470</v>
      </c>
      <c r="L8" s="46" t="s">
        <v>470</v>
      </c>
      <c r="M8" s="46" t="s">
        <v>470</v>
      </c>
      <c r="N8" s="46" t="s">
        <v>470</v>
      </c>
      <c r="O8" s="47" t="s">
        <v>470</v>
      </c>
      <c r="P8" s="45" t="s">
        <v>470</v>
      </c>
      <c r="Q8" s="46" t="s">
        <v>470</v>
      </c>
      <c r="R8" s="46" t="s">
        <v>470</v>
      </c>
      <c r="S8" s="46" t="s">
        <v>470</v>
      </c>
      <c r="T8" s="46" t="s">
        <v>470</v>
      </c>
      <c r="U8" s="47" t="s">
        <v>470</v>
      </c>
      <c r="V8" s="45" t="s">
        <v>470</v>
      </c>
      <c r="W8" s="46" t="s">
        <v>470</v>
      </c>
      <c r="X8" s="46" t="s">
        <v>470</v>
      </c>
      <c r="Y8" s="46" t="s">
        <v>470</v>
      </c>
      <c r="Z8" s="46" t="s">
        <v>470</v>
      </c>
      <c r="AA8" s="47" t="s">
        <v>470</v>
      </c>
      <c r="AB8" s="45" t="s">
        <v>470</v>
      </c>
      <c r="AC8" s="46" t="s">
        <v>470</v>
      </c>
      <c r="AD8" s="46" t="s">
        <v>470</v>
      </c>
      <c r="AE8" s="46" t="s">
        <v>470</v>
      </c>
      <c r="AF8" s="46" t="s">
        <v>470</v>
      </c>
      <c r="AG8" s="47" t="s">
        <v>470</v>
      </c>
      <c r="AH8" s="48" t="s">
        <v>470</v>
      </c>
      <c r="AI8" s="49" t="s">
        <v>470</v>
      </c>
      <c r="AJ8" s="49" t="s">
        <v>470</v>
      </c>
      <c r="AK8" s="49" t="s">
        <v>470</v>
      </c>
      <c r="AL8" s="49" t="s">
        <v>470</v>
      </c>
      <c r="AN8" s="479" t="s">
        <v>471</v>
      </c>
      <c r="AO8" s="480"/>
      <c r="AP8" s="480"/>
      <c r="AQ8" s="480"/>
      <c r="AR8" s="480"/>
      <c r="AS8" s="481"/>
      <c r="AT8" s="463" t="s">
        <v>472</v>
      </c>
      <c r="AU8" s="463"/>
    </row>
    <row r="9" spans="2:47" ht="17.100000000000001">
      <c r="B9" s="477"/>
      <c r="C9" s="477"/>
      <c r="D9" s="478"/>
      <c r="E9" s="450"/>
      <c r="F9" s="454"/>
      <c r="G9" s="454"/>
      <c r="H9" s="454"/>
      <c r="I9" s="449"/>
      <c r="J9" s="50" t="s">
        <v>470</v>
      </c>
      <c r="K9" s="51" t="s">
        <v>470</v>
      </c>
      <c r="L9" s="51" t="s">
        <v>470</v>
      </c>
      <c r="M9" s="51" t="s">
        <v>470</v>
      </c>
      <c r="N9" s="51" t="s">
        <v>470</v>
      </c>
      <c r="O9" s="52" t="s">
        <v>470</v>
      </c>
      <c r="P9" s="50" t="s">
        <v>470</v>
      </c>
      <c r="Q9" s="51" t="s">
        <v>470</v>
      </c>
      <c r="R9" s="51" t="s">
        <v>470</v>
      </c>
      <c r="S9" s="51" t="s">
        <v>470</v>
      </c>
      <c r="T9" s="51" t="s">
        <v>470</v>
      </c>
      <c r="U9" s="52" t="s">
        <v>470</v>
      </c>
      <c r="V9" s="50" t="s">
        <v>470</v>
      </c>
      <c r="W9" s="51" t="s">
        <v>470</v>
      </c>
      <c r="X9" s="51" t="s">
        <v>470</v>
      </c>
      <c r="Y9" s="51" t="s">
        <v>470</v>
      </c>
      <c r="Z9" s="51" t="s">
        <v>470</v>
      </c>
      <c r="AA9" s="52" t="s">
        <v>470</v>
      </c>
      <c r="AB9" s="50" t="s">
        <v>470</v>
      </c>
      <c r="AC9" s="51" t="s">
        <v>470</v>
      </c>
      <c r="AD9" s="51" t="s">
        <v>470</v>
      </c>
      <c r="AE9" s="51" t="s">
        <v>470</v>
      </c>
      <c r="AF9" s="51" t="s">
        <v>470</v>
      </c>
      <c r="AG9" s="52" t="s">
        <v>470</v>
      </c>
      <c r="AH9" s="53" t="s">
        <v>470</v>
      </c>
      <c r="AI9" s="54" t="s">
        <v>470</v>
      </c>
      <c r="AJ9" s="54" t="s">
        <v>470</v>
      </c>
      <c r="AK9" s="54" t="s">
        <v>470</v>
      </c>
      <c r="AL9" s="54" t="s">
        <v>470</v>
      </c>
      <c r="AN9" s="482"/>
      <c r="AO9" s="483"/>
      <c r="AP9" s="483"/>
      <c r="AQ9" s="483"/>
      <c r="AR9" s="483"/>
      <c r="AS9" s="484"/>
      <c r="AT9" s="463"/>
      <c r="AU9" s="463"/>
    </row>
    <row r="10" spans="2:47" ht="17.100000000000001">
      <c r="B10" s="477"/>
      <c r="C10" s="477"/>
      <c r="D10" s="478"/>
      <c r="E10" s="450"/>
      <c r="F10" s="454"/>
      <c r="G10" s="454"/>
      <c r="H10" s="454"/>
      <c r="I10" s="449"/>
      <c r="J10" s="50" t="s">
        <v>470</v>
      </c>
      <c r="K10" s="51" t="s">
        <v>470</v>
      </c>
      <c r="L10" s="51" t="s">
        <v>470</v>
      </c>
      <c r="M10" s="51" t="s">
        <v>470</v>
      </c>
      <c r="N10" s="51" t="s">
        <v>470</v>
      </c>
      <c r="O10" s="52" t="s">
        <v>470</v>
      </c>
      <c r="P10" s="50" t="s">
        <v>470</v>
      </c>
      <c r="Q10" s="51" t="s">
        <v>470</v>
      </c>
      <c r="R10" s="51" t="s">
        <v>470</v>
      </c>
      <c r="S10" s="51" t="s">
        <v>470</v>
      </c>
      <c r="T10" s="51" t="s">
        <v>470</v>
      </c>
      <c r="U10" s="52" t="s">
        <v>470</v>
      </c>
      <c r="V10" s="50" t="s">
        <v>470</v>
      </c>
      <c r="W10" s="51" t="s">
        <v>470</v>
      </c>
      <c r="X10" s="51" t="s">
        <v>470</v>
      </c>
      <c r="Y10" s="51" t="s">
        <v>470</v>
      </c>
      <c r="Z10" s="51" t="s">
        <v>470</v>
      </c>
      <c r="AA10" s="52" t="s">
        <v>470</v>
      </c>
      <c r="AB10" s="50" t="s">
        <v>470</v>
      </c>
      <c r="AC10" s="51" t="s">
        <v>470</v>
      </c>
      <c r="AD10" s="51" t="s">
        <v>470</v>
      </c>
      <c r="AE10" s="51" t="s">
        <v>470</v>
      </c>
      <c r="AF10" s="51" t="s">
        <v>470</v>
      </c>
      <c r="AG10" s="52" t="s">
        <v>470</v>
      </c>
      <c r="AH10" s="53" t="s">
        <v>470</v>
      </c>
      <c r="AI10" s="54" t="s">
        <v>470</v>
      </c>
      <c r="AJ10" s="54" t="s">
        <v>470</v>
      </c>
      <c r="AK10" s="54" t="s">
        <v>470</v>
      </c>
      <c r="AL10" s="54" t="s">
        <v>470</v>
      </c>
      <c r="AN10" s="482"/>
      <c r="AO10" s="483"/>
      <c r="AP10" s="483"/>
      <c r="AQ10" s="483"/>
      <c r="AR10" s="483"/>
      <c r="AS10" s="484"/>
      <c r="AT10" s="463"/>
      <c r="AU10" s="463"/>
    </row>
    <row r="11" spans="2:47" ht="17.100000000000001">
      <c r="B11" s="477"/>
      <c r="C11" s="477"/>
      <c r="D11" s="478"/>
      <c r="E11" s="450"/>
      <c r="F11" s="454"/>
      <c r="G11" s="454"/>
      <c r="H11" s="454"/>
      <c r="I11" s="449"/>
      <c r="J11" s="50" t="s">
        <v>470</v>
      </c>
      <c r="K11" s="51" t="s">
        <v>470</v>
      </c>
      <c r="L11" s="51" t="s">
        <v>470</v>
      </c>
      <c r="M11" s="51" t="s">
        <v>470</v>
      </c>
      <c r="N11" s="51" t="s">
        <v>470</v>
      </c>
      <c r="O11" s="52" t="s">
        <v>470</v>
      </c>
      <c r="P11" s="50" t="s">
        <v>470</v>
      </c>
      <c r="Q11" s="51" t="s">
        <v>470</v>
      </c>
      <c r="R11" s="51" t="s">
        <v>470</v>
      </c>
      <c r="S11" s="51" t="s">
        <v>470</v>
      </c>
      <c r="T11" s="51" t="s">
        <v>470</v>
      </c>
      <c r="U11" s="52" t="s">
        <v>470</v>
      </c>
      <c r="V11" s="50" t="s">
        <v>470</v>
      </c>
      <c r="W11" s="51" t="s">
        <v>470</v>
      </c>
      <c r="X11" s="51" t="s">
        <v>470</v>
      </c>
      <c r="Y11" s="51" t="s">
        <v>470</v>
      </c>
      <c r="Z11" s="51" t="s">
        <v>470</v>
      </c>
      <c r="AA11" s="52" t="s">
        <v>470</v>
      </c>
      <c r="AB11" s="50" t="s">
        <v>470</v>
      </c>
      <c r="AC11" s="51" t="s">
        <v>470</v>
      </c>
      <c r="AD11" s="51" t="s">
        <v>470</v>
      </c>
      <c r="AE11" s="51" t="s">
        <v>470</v>
      </c>
      <c r="AF11" s="51" t="s">
        <v>470</v>
      </c>
      <c r="AG11" s="52" t="s">
        <v>470</v>
      </c>
      <c r="AH11" s="53" t="s">
        <v>470</v>
      </c>
      <c r="AI11" s="54" t="s">
        <v>470</v>
      </c>
      <c r="AJ11" s="54" t="s">
        <v>470</v>
      </c>
      <c r="AK11" s="54" t="s">
        <v>470</v>
      </c>
      <c r="AL11" s="54" t="s">
        <v>470</v>
      </c>
      <c r="AN11" s="482"/>
      <c r="AO11" s="483"/>
      <c r="AP11" s="483"/>
      <c r="AQ11" s="483"/>
      <c r="AR11" s="483"/>
      <c r="AS11" s="484"/>
      <c r="AT11" s="463"/>
      <c r="AU11" s="463"/>
    </row>
    <row r="12" spans="2:47" ht="17.100000000000001">
      <c r="B12" s="477"/>
      <c r="C12" s="477"/>
      <c r="D12" s="478"/>
      <c r="E12" s="450"/>
      <c r="F12" s="454"/>
      <c r="G12" s="454"/>
      <c r="H12" s="454"/>
      <c r="I12" s="449"/>
      <c r="J12" s="50" t="s">
        <v>470</v>
      </c>
      <c r="K12" s="51" t="s">
        <v>470</v>
      </c>
      <c r="L12" s="51" t="s">
        <v>470</v>
      </c>
      <c r="M12" s="51" t="s">
        <v>470</v>
      </c>
      <c r="N12" s="51" t="s">
        <v>470</v>
      </c>
      <c r="O12" s="52" t="s">
        <v>470</v>
      </c>
      <c r="P12" s="50" t="s">
        <v>470</v>
      </c>
      <c r="Q12" s="51" t="s">
        <v>470</v>
      </c>
      <c r="R12" s="51" t="s">
        <v>470</v>
      </c>
      <c r="S12" s="51" t="s">
        <v>470</v>
      </c>
      <c r="T12" s="51" t="s">
        <v>470</v>
      </c>
      <c r="U12" s="52" t="s">
        <v>470</v>
      </c>
      <c r="V12" s="50" t="s">
        <v>470</v>
      </c>
      <c r="W12" s="51" t="s">
        <v>470</v>
      </c>
      <c r="X12" s="51" t="s">
        <v>470</v>
      </c>
      <c r="Y12" s="51" t="s">
        <v>470</v>
      </c>
      <c r="Z12" s="51" t="s">
        <v>470</v>
      </c>
      <c r="AA12" s="52" t="s">
        <v>470</v>
      </c>
      <c r="AB12" s="50" t="s">
        <v>470</v>
      </c>
      <c r="AC12" s="51" t="s">
        <v>470</v>
      </c>
      <c r="AD12" s="51" t="s">
        <v>470</v>
      </c>
      <c r="AE12" s="51" t="s">
        <v>470</v>
      </c>
      <c r="AF12" s="51" t="s">
        <v>470</v>
      </c>
      <c r="AG12" s="52" t="s">
        <v>470</v>
      </c>
      <c r="AH12" s="53" t="s">
        <v>470</v>
      </c>
      <c r="AI12" s="54" t="s">
        <v>470</v>
      </c>
      <c r="AJ12" s="54" t="s">
        <v>470</v>
      </c>
      <c r="AK12" s="54" t="s">
        <v>470</v>
      </c>
      <c r="AL12" s="54" t="s">
        <v>470</v>
      </c>
      <c r="AN12" s="482"/>
      <c r="AO12" s="483"/>
      <c r="AP12" s="483"/>
      <c r="AQ12" s="483"/>
      <c r="AR12" s="483"/>
      <c r="AS12" s="484"/>
      <c r="AT12" s="463"/>
      <c r="AU12" s="463"/>
    </row>
    <row r="13" spans="2:47" ht="17.100000000000001">
      <c r="B13" s="477"/>
      <c r="C13" s="477"/>
      <c r="D13" s="478"/>
      <c r="E13" s="450"/>
      <c r="F13" s="454"/>
      <c r="G13" s="454"/>
      <c r="H13" s="454"/>
      <c r="I13" s="449"/>
      <c r="J13" s="50" t="s">
        <v>470</v>
      </c>
      <c r="K13" s="51" t="s">
        <v>470</v>
      </c>
      <c r="L13" s="51" t="s">
        <v>470</v>
      </c>
      <c r="M13" s="51" t="s">
        <v>470</v>
      </c>
      <c r="N13" s="51" t="s">
        <v>470</v>
      </c>
      <c r="O13" s="52" t="s">
        <v>470</v>
      </c>
      <c r="P13" s="50" t="s">
        <v>470</v>
      </c>
      <c r="Q13" s="51" t="s">
        <v>470</v>
      </c>
      <c r="R13" s="51" t="s">
        <v>470</v>
      </c>
      <c r="S13" s="51" t="s">
        <v>470</v>
      </c>
      <c r="T13" s="51" t="s">
        <v>470</v>
      </c>
      <c r="U13" s="52" t="s">
        <v>470</v>
      </c>
      <c r="V13" s="50" t="s">
        <v>470</v>
      </c>
      <c r="W13" s="51" t="s">
        <v>470</v>
      </c>
      <c r="X13" s="51" t="s">
        <v>470</v>
      </c>
      <c r="Y13" s="51" t="s">
        <v>470</v>
      </c>
      <c r="Z13" s="51" t="s">
        <v>470</v>
      </c>
      <c r="AA13" s="52" t="s">
        <v>470</v>
      </c>
      <c r="AB13" s="50" t="s">
        <v>470</v>
      </c>
      <c r="AC13" s="51" t="s">
        <v>470</v>
      </c>
      <c r="AD13" s="51" t="s">
        <v>470</v>
      </c>
      <c r="AE13" s="51" t="s">
        <v>470</v>
      </c>
      <c r="AF13" s="51" t="s">
        <v>470</v>
      </c>
      <c r="AG13" s="52" t="s">
        <v>470</v>
      </c>
      <c r="AH13" s="53" t="s">
        <v>470</v>
      </c>
      <c r="AI13" s="54" t="s">
        <v>470</v>
      </c>
      <c r="AJ13" s="54" t="s">
        <v>470</v>
      </c>
      <c r="AK13" s="54" t="s">
        <v>470</v>
      </c>
      <c r="AL13" s="54" t="s">
        <v>470</v>
      </c>
      <c r="AN13" s="482"/>
      <c r="AO13" s="483"/>
      <c r="AP13" s="483"/>
      <c r="AQ13" s="483"/>
      <c r="AR13" s="483"/>
      <c r="AS13" s="484"/>
      <c r="AT13" s="463"/>
      <c r="AU13" s="463"/>
    </row>
    <row r="14" spans="2:47" ht="5.25" customHeight="1" thickBot="1">
      <c r="B14" s="477"/>
      <c r="C14" s="477"/>
      <c r="D14" s="478"/>
      <c r="E14" s="450"/>
      <c r="F14" s="454"/>
      <c r="G14" s="454"/>
      <c r="H14" s="454"/>
      <c r="I14" s="449"/>
      <c r="J14" s="50" t="s">
        <v>470</v>
      </c>
      <c r="K14" s="51" t="s">
        <v>470</v>
      </c>
      <c r="L14" s="51" t="s">
        <v>470</v>
      </c>
      <c r="M14" s="51" t="s">
        <v>470</v>
      </c>
      <c r="N14" s="51" t="s">
        <v>470</v>
      </c>
      <c r="O14" s="52" t="s">
        <v>470</v>
      </c>
      <c r="P14" s="50" t="s">
        <v>470</v>
      </c>
      <c r="Q14" s="51" t="s">
        <v>470</v>
      </c>
      <c r="R14" s="51" t="s">
        <v>470</v>
      </c>
      <c r="S14" s="51" t="s">
        <v>470</v>
      </c>
      <c r="T14" s="51" t="s">
        <v>470</v>
      </c>
      <c r="U14" s="52" t="s">
        <v>470</v>
      </c>
      <c r="V14" s="50" t="s">
        <v>470</v>
      </c>
      <c r="W14" s="51" t="s">
        <v>470</v>
      </c>
      <c r="X14" s="51" t="s">
        <v>470</v>
      </c>
      <c r="Y14" s="51" t="s">
        <v>470</v>
      </c>
      <c r="Z14" s="51" t="s">
        <v>470</v>
      </c>
      <c r="AA14" s="52" t="s">
        <v>470</v>
      </c>
      <c r="AB14" s="50" t="s">
        <v>470</v>
      </c>
      <c r="AC14" s="51" t="s">
        <v>470</v>
      </c>
      <c r="AD14" s="51" t="s">
        <v>470</v>
      </c>
      <c r="AE14" s="51" t="s">
        <v>470</v>
      </c>
      <c r="AF14" s="51" t="s">
        <v>470</v>
      </c>
      <c r="AG14" s="52" t="s">
        <v>470</v>
      </c>
      <c r="AH14" s="53" t="s">
        <v>470</v>
      </c>
      <c r="AI14" s="54" t="s">
        <v>470</v>
      </c>
      <c r="AJ14" s="54" t="s">
        <v>470</v>
      </c>
      <c r="AK14" s="54" t="s">
        <v>470</v>
      </c>
      <c r="AL14" s="54" t="s">
        <v>470</v>
      </c>
      <c r="AN14" s="482"/>
      <c r="AO14" s="483"/>
      <c r="AP14" s="483"/>
      <c r="AQ14" s="483"/>
      <c r="AR14" s="483"/>
      <c r="AS14" s="484"/>
      <c r="AT14" s="463"/>
      <c r="AU14" s="463"/>
    </row>
    <row r="15" spans="2:47" ht="18" hidden="1" thickBot="1">
      <c r="B15" s="477"/>
      <c r="C15" s="477"/>
      <c r="D15" s="478"/>
      <c r="E15" s="450"/>
      <c r="F15" s="454"/>
      <c r="G15" s="454"/>
      <c r="H15" s="454"/>
      <c r="I15" s="449"/>
      <c r="J15" s="50" t="s">
        <v>470</v>
      </c>
      <c r="K15" s="51" t="s">
        <v>470</v>
      </c>
      <c r="L15" s="51" t="s">
        <v>470</v>
      </c>
      <c r="M15" s="51" t="s">
        <v>470</v>
      </c>
      <c r="N15" s="51" t="s">
        <v>470</v>
      </c>
      <c r="O15" s="52" t="s">
        <v>470</v>
      </c>
      <c r="P15" s="50" t="s">
        <v>470</v>
      </c>
      <c r="Q15" s="51" t="s">
        <v>470</v>
      </c>
      <c r="R15" s="51" t="s">
        <v>470</v>
      </c>
      <c r="S15" s="51" t="s">
        <v>470</v>
      </c>
      <c r="T15" s="51" t="s">
        <v>470</v>
      </c>
      <c r="U15" s="52" t="s">
        <v>470</v>
      </c>
      <c r="V15" s="50" t="s">
        <v>470</v>
      </c>
      <c r="W15" s="51" t="s">
        <v>470</v>
      </c>
      <c r="X15" s="51" t="s">
        <v>470</v>
      </c>
      <c r="Y15" s="51" t="s">
        <v>470</v>
      </c>
      <c r="Z15" s="51" t="s">
        <v>470</v>
      </c>
      <c r="AA15" s="52" t="s">
        <v>470</v>
      </c>
      <c r="AB15" s="50" t="s">
        <v>470</v>
      </c>
      <c r="AC15" s="51" t="s">
        <v>470</v>
      </c>
      <c r="AD15" s="51" t="s">
        <v>470</v>
      </c>
      <c r="AE15" s="51" t="s">
        <v>470</v>
      </c>
      <c r="AF15" s="51" t="s">
        <v>470</v>
      </c>
      <c r="AG15" s="52" t="s">
        <v>470</v>
      </c>
      <c r="AH15" s="53" t="s">
        <v>470</v>
      </c>
      <c r="AI15" s="54" t="s">
        <v>470</v>
      </c>
      <c r="AJ15" s="54" t="s">
        <v>470</v>
      </c>
      <c r="AK15" s="54" t="s">
        <v>470</v>
      </c>
      <c r="AL15" s="54" t="s">
        <v>470</v>
      </c>
      <c r="AN15" s="482"/>
      <c r="AO15" s="483"/>
      <c r="AP15" s="483"/>
      <c r="AQ15" s="483"/>
      <c r="AR15" s="483"/>
      <c r="AS15" s="484"/>
      <c r="AT15" s="35"/>
      <c r="AU15" s="35"/>
    </row>
    <row r="16" spans="2:47" ht="18" hidden="1" thickBot="1">
      <c r="B16" s="477"/>
      <c r="C16" s="477"/>
      <c r="D16" s="478"/>
      <c r="E16" s="450"/>
      <c r="F16" s="454"/>
      <c r="G16" s="454"/>
      <c r="H16" s="454"/>
      <c r="I16" s="449"/>
      <c r="J16" s="50" t="s">
        <v>470</v>
      </c>
      <c r="K16" s="51" t="s">
        <v>470</v>
      </c>
      <c r="L16" s="51" t="s">
        <v>470</v>
      </c>
      <c r="M16" s="51" t="s">
        <v>470</v>
      </c>
      <c r="N16" s="51" t="s">
        <v>470</v>
      </c>
      <c r="O16" s="52" t="s">
        <v>470</v>
      </c>
      <c r="P16" s="50" t="s">
        <v>470</v>
      </c>
      <c r="Q16" s="51" t="s">
        <v>470</v>
      </c>
      <c r="R16" s="51" t="s">
        <v>470</v>
      </c>
      <c r="S16" s="51" t="s">
        <v>470</v>
      </c>
      <c r="T16" s="51" t="s">
        <v>470</v>
      </c>
      <c r="U16" s="52" t="s">
        <v>470</v>
      </c>
      <c r="V16" s="50" t="s">
        <v>470</v>
      </c>
      <c r="W16" s="51" t="s">
        <v>470</v>
      </c>
      <c r="X16" s="51" t="s">
        <v>470</v>
      </c>
      <c r="Y16" s="51" t="s">
        <v>470</v>
      </c>
      <c r="Z16" s="51" t="s">
        <v>470</v>
      </c>
      <c r="AA16" s="52" t="s">
        <v>470</v>
      </c>
      <c r="AB16" s="50" t="s">
        <v>470</v>
      </c>
      <c r="AC16" s="51" t="s">
        <v>470</v>
      </c>
      <c r="AD16" s="51" t="s">
        <v>470</v>
      </c>
      <c r="AE16" s="51" t="s">
        <v>470</v>
      </c>
      <c r="AF16" s="51" t="s">
        <v>470</v>
      </c>
      <c r="AG16" s="52" t="s">
        <v>470</v>
      </c>
      <c r="AH16" s="53" t="s">
        <v>470</v>
      </c>
      <c r="AI16" s="54" t="s">
        <v>470</v>
      </c>
      <c r="AJ16" s="54" t="s">
        <v>470</v>
      </c>
      <c r="AK16" s="54" t="s">
        <v>470</v>
      </c>
      <c r="AL16" s="54" t="s">
        <v>470</v>
      </c>
      <c r="AN16" s="482"/>
      <c r="AO16" s="483"/>
      <c r="AP16" s="483"/>
      <c r="AQ16" s="483"/>
      <c r="AR16" s="483"/>
      <c r="AS16" s="484"/>
      <c r="AT16" s="35"/>
      <c r="AU16" s="35"/>
    </row>
    <row r="17" spans="2:47" ht="18" hidden="1" thickBot="1">
      <c r="B17" s="477"/>
      <c r="C17" s="477"/>
      <c r="D17" s="478"/>
      <c r="E17" s="451"/>
      <c r="F17" s="452"/>
      <c r="G17" s="452"/>
      <c r="H17" s="452"/>
      <c r="I17" s="453"/>
      <c r="J17" s="55" t="s">
        <v>470</v>
      </c>
      <c r="K17" s="56" t="s">
        <v>470</v>
      </c>
      <c r="L17" s="56" t="s">
        <v>470</v>
      </c>
      <c r="M17" s="56" t="s">
        <v>470</v>
      </c>
      <c r="N17" s="56" t="s">
        <v>470</v>
      </c>
      <c r="O17" s="57" t="s">
        <v>470</v>
      </c>
      <c r="P17" s="50" t="s">
        <v>470</v>
      </c>
      <c r="Q17" s="51" t="s">
        <v>470</v>
      </c>
      <c r="R17" s="51" t="s">
        <v>470</v>
      </c>
      <c r="S17" s="51" t="s">
        <v>470</v>
      </c>
      <c r="T17" s="51" t="s">
        <v>470</v>
      </c>
      <c r="U17" s="52" t="s">
        <v>470</v>
      </c>
      <c r="V17" s="55" t="s">
        <v>470</v>
      </c>
      <c r="W17" s="56" t="s">
        <v>470</v>
      </c>
      <c r="X17" s="56" t="s">
        <v>470</v>
      </c>
      <c r="Y17" s="56" t="s">
        <v>470</v>
      </c>
      <c r="Z17" s="56" t="s">
        <v>470</v>
      </c>
      <c r="AA17" s="57" t="s">
        <v>470</v>
      </c>
      <c r="AB17" s="50" t="s">
        <v>470</v>
      </c>
      <c r="AC17" s="51" t="s">
        <v>470</v>
      </c>
      <c r="AD17" s="51" t="s">
        <v>470</v>
      </c>
      <c r="AE17" s="51" t="s">
        <v>470</v>
      </c>
      <c r="AF17" s="51" t="s">
        <v>470</v>
      </c>
      <c r="AG17" s="52" t="s">
        <v>470</v>
      </c>
      <c r="AH17" s="58" t="s">
        <v>470</v>
      </c>
      <c r="AI17" s="59" t="s">
        <v>470</v>
      </c>
      <c r="AJ17" s="59" t="s">
        <v>470</v>
      </c>
      <c r="AK17" s="59" t="s">
        <v>470</v>
      </c>
      <c r="AL17" s="59" t="s">
        <v>470</v>
      </c>
      <c r="AN17" s="485"/>
      <c r="AO17" s="486"/>
      <c r="AP17" s="486"/>
      <c r="AQ17" s="486"/>
      <c r="AR17" s="486"/>
      <c r="AS17" s="487"/>
      <c r="AT17" s="35"/>
      <c r="AU17" s="35"/>
    </row>
    <row r="18" spans="2:47" ht="15.75" customHeight="1">
      <c r="B18" s="477"/>
      <c r="C18" s="477"/>
      <c r="D18" s="478"/>
      <c r="E18" s="444" t="s">
        <v>473</v>
      </c>
      <c r="F18" s="445"/>
      <c r="G18" s="445"/>
      <c r="H18" s="445"/>
      <c r="I18" s="445"/>
      <c r="J18" s="164" t="s">
        <v>470</v>
      </c>
      <c r="K18" s="165" t="s">
        <v>470</v>
      </c>
      <c r="L18" s="165" t="s">
        <v>470</v>
      </c>
      <c r="M18" s="165" t="s">
        <v>470</v>
      </c>
      <c r="N18" s="165" t="s">
        <v>470</v>
      </c>
      <c r="O18" s="166" t="s">
        <v>470</v>
      </c>
      <c r="P18" s="164" t="s">
        <v>470</v>
      </c>
      <c r="Q18" s="165" t="s">
        <v>470</v>
      </c>
      <c r="R18" s="60" t="s">
        <v>470</v>
      </c>
      <c r="S18" s="60" t="s">
        <v>470</v>
      </c>
      <c r="T18" s="60" t="s">
        <v>470</v>
      </c>
      <c r="U18" s="61" t="s">
        <v>470</v>
      </c>
      <c r="V18" s="45" t="s">
        <v>470</v>
      </c>
      <c r="W18" s="46" t="s">
        <v>470</v>
      </c>
      <c r="X18" s="46" t="s">
        <v>470</v>
      </c>
      <c r="Y18" s="46" t="s">
        <v>470</v>
      </c>
      <c r="Z18" s="46" t="s">
        <v>470</v>
      </c>
      <c r="AA18" s="47" t="s">
        <v>470</v>
      </c>
      <c r="AB18" s="45" t="s">
        <v>470</v>
      </c>
      <c r="AC18" s="46" t="s">
        <v>470</v>
      </c>
      <c r="AD18" s="46" t="s">
        <v>470</v>
      </c>
      <c r="AE18" s="46" t="s">
        <v>470</v>
      </c>
      <c r="AF18" s="46" t="s">
        <v>470</v>
      </c>
      <c r="AG18" s="47" t="s">
        <v>470</v>
      </c>
      <c r="AH18" s="48" t="s">
        <v>470</v>
      </c>
      <c r="AI18" s="49" t="s">
        <v>470</v>
      </c>
      <c r="AJ18" s="49" t="s">
        <v>470</v>
      </c>
      <c r="AK18" s="49" t="s">
        <v>470</v>
      </c>
      <c r="AL18" s="49" t="s">
        <v>470</v>
      </c>
      <c r="AN18" s="488" t="s">
        <v>474</v>
      </c>
      <c r="AO18" s="489"/>
      <c r="AP18" s="489"/>
      <c r="AQ18" s="489"/>
      <c r="AR18" s="489"/>
      <c r="AS18" s="489"/>
      <c r="AT18" s="494" t="s">
        <v>475</v>
      </c>
      <c r="AU18" s="495"/>
    </row>
    <row r="19" spans="2:47" ht="15.75" customHeight="1">
      <c r="B19" s="477"/>
      <c r="C19" s="477"/>
      <c r="D19" s="478"/>
      <c r="E19" s="447"/>
      <c r="F19" s="454"/>
      <c r="G19" s="454"/>
      <c r="H19" s="454"/>
      <c r="I19" s="454"/>
      <c r="J19" s="167" t="s">
        <v>470</v>
      </c>
      <c r="K19" s="168" t="s">
        <v>470</v>
      </c>
      <c r="L19" s="168" t="s">
        <v>470</v>
      </c>
      <c r="M19" s="168" t="s">
        <v>470</v>
      </c>
      <c r="N19" s="168" t="s">
        <v>470</v>
      </c>
      <c r="O19" s="169" t="s">
        <v>470</v>
      </c>
      <c r="P19" s="167" t="s">
        <v>470</v>
      </c>
      <c r="Q19" s="168" t="s">
        <v>470</v>
      </c>
      <c r="R19" s="63" t="s">
        <v>470</v>
      </c>
      <c r="S19" s="63" t="s">
        <v>470</v>
      </c>
      <c r="T19" s="63" t="s">
        <v>470</v>
      </c>
      <c r="U19" s="64" t="s">
        <v>470</v>
      </c>
      <c r="V19" s="50" t="s">
        <v>470</v>
      </c>
      <c r="W19" s="51" t="s">
        <v>470</v>
      </c>
      <c r="X19" s="51" t="s">
        <v>470</v>
      </c>
      <c r="Y19" s="51" t="s">
        <v>470</v>
      </c>
      <c r="Z19" s="51" t="s">
        <v>470</v>
      </c>
      <c r="AA19" s="52" t="s">
        <v>470</v>
      </c>
      <c r="AB19" s="50" t="s">
        <v>470</v>
      </c>
      <c r="AC19" s="51" t="s">
        <v>470</v>
      </c>
      <c r="AD19" s="51" t="s">
        <v>470</v>
      </c>
      <c r="AE19" s="51" t="s">
        <v>470</v>
      </c>
      <c r="AF19" s="51" t="s">
        <v>470</v>
      </c>
      <c r="AG19" s="52" t="s">
        <v>470</v>
      </c>
      <c r="AH19" s="53" t="s">
        <v>470</v>
      </c>
      <c r="AI19" s="54" t="s">
        <v>470</v>
      </c>
      <c r="AJ19" s="54" t="s">
        <v>470</v>
      </c>
      <c r="AK19" s="54" t="s">
        <v>470</v>
      </c>
      <c r="AL19" s="54" t="s">
        <v>470</v>
      </c>
      <c r="AN19" s="490"/>
      <c r="AO19" s="491"/>
      <c r="AP19" s="491"/>
      <c r="AQ19" s="491"/>
      <c r="AR19" s="491"/>
      <c r="AS19" s="491"/>
      <c r="AT19" s="496"/>
      <c r="AU19" s="497"/>
    </row>
    <row r="20" spans="2:47" ht="15.75" customHeight="1">
      <c r="B20" s="477"/>
      <c r="C20" s="477"/>
      <c r="D20" s="478"/>
      <c r="E20" s="450"/>
      <c r="F20" s="454"/>
      <c r="G20" s="454"/>
      <c r="H20" s="454"/>
      <c r="I20" s="454"/>
      <c r="J20" s="167" t="s">
        <v>470</v>
      </c>
      <c r="K20" s="168" t="s">
        <v>470</v>
      </c>
      <c r="L20" s="168" t="s">
        <v>470</v>
      </c>
      <c r="M20" s="168" t="s">
        <v>470</v>
      </c>
      <c r="N20" s="168" t="s">
        <v>470</v>
      </c>
      <c r="O20" s="169" t="s">
        <v>470</v>
      </c>
      <c r="P20" s="167" t="s">
        <v>470</v>
      </c>
      <c r="Q20" s="168" t="s">
        <v>470</v>
      </c>
      <c r="R20" s="63" t="s">
        <v>470</v>
      </c>
      <c r="S20" s="63" t="s">
        <v>470</v>
      </c>
      <c r="T20" s="63" t="s">
        <v>470</v>
      </c>
      <c r="U20" s="64" t="s">
        <v>470</v>
      </c>
      <c r="V20" s="50" t="s">
        <v>470</v>
      </c>
      <c r="W20" s="51" t="s">
        <v>470</v>
      </c>
      <c r="X20" s="51" t="s">
        <v>470</v>
      </c>
      <c r="Y20" s="51" t="s">
        <v>470</v>
      </c>
      <c r="Z20" s="51" t="s">
        <v>470</v>
      </c>
      <c r="AA20" s="52" t="s">
        <v>470</v>
      </c>
      <c r="AB20" s="50" t="s">
        <v>470</v>
      </c>
      <c r="AC20" s="51" t="s">
        <v>470</v>
      </c>
      <c r="AD20" s="51" t="s">
        <v>470</v>
      </c>
      <c r="AE20" s="51" t="s">
        <v>470</v>
      </c>
      <c r="AF20" s="51" t="s">
        <v>470</v>
      </c>
      <c r="AG20" s="52" t="s">
        <v>470</v>
      </c>
      <c r="AH20" s="53" t="s">
        <v>470</v>
      </c>
      <c r="AI20" s="54" t="s">
        <v>470</v>
      </c>
      <c r="AJ20" s="54" t="s">
        <v>470</v>
      </c>
      <c r="AK20" s="54" t="s">
        <v>470</v>
      </c>
      <c r="AL20" s="54" t="s">
        <v>470</v>
      </c>
      <c r="AN20" s="490"/>
      <c r="AO20" s="491"/>
      <c r="AP20" s="491"/>
      <c r="AQ20" s="491"/>
      <c r="AR20" s="491"/>
      <c r="AS20" s="491"/>
      <c r="AT20" s="496"/>
      <c r="AU20" s="497"/>
    </row>
    <row r="21" spans="2:47" ht="15.75" customHeight="1">
      <c r="B21" s="477"/>
      <c r="C21" s="477"/>
      <c r="D21" s="478"/>
      <c r="E21" s="450"/>
      <c r="F21" s="454"/>
      <c r="G21" s="454"/>
      <c r="H21" s="454"/>
      <c r="I21" s="454"/>
      <c r="J21" s="167" t="s">
        <v>470</v>
      </c>
      <c r="K21" s="168" t="s">
        <v>470</v>
      </c>
      <c r="L21" s="168" t="s">
        <v>470</v>
      </c>
      <c r="M21" s="168" t="s">
        <v>470</v>
      </c>
      <c r="N21" s="168" t="s">
        <v>470</v>
      </c>
      <c r="O21" s="169" t="s">
        <v>470</v>
      </c>
      <c r="P21" s="167" t="s">
        <v>470</v>
      </c>
      <c r="Q21" s="168" t="s">
        <v>470</v>
      </c>
      <c r="R21" s="63" t="s">
        <v>470</v>
      </c>
      <c r="S21" s="63" t="s">
        <v>470</v>
      </c>
      <c r="T21" s="63" t="s">
        <v>470</v>
      </c>
      <c r="U21" s="64" t="s">
        <v>470</v>
      </c>
      <c r="V21" s="50" t="s">
        <v>470</v>
      </c>
      <c r="W21" s="51" t="s">
        <v>470</v>
      </c>
      <c r="X21" s="51" t="s">
        <v>470</v>
      </c>
      <c r="Y21" s="51" t="s">
        <v>470</v>
      </c>
      <c r="Z21" s="51" t="s">
        <v>470</v>
      </c>
      <c r="AA21" s="52" t="s">
        <v>470</v>
      </c>
      <c r="AB21" s="50" t="s">
        <v>470</v>
      </c>
      <c r="AC21" s="51" t="s">
        <v>470</v>
      </c>
      <c r="AD21" s="51" t="s">
        <v>470</v>
      </c>
      <c r="AE21" s="51" t="s">
        <v>470</v>
      </c>
      <c r="AF21" s="51" t="s">
        <v>470</v>
      </c>
      <c r="AG21" s="52" t="s">
        <v>470</v>
      </c>
      <c r="AH21" s="53" t="s">
        <v>470</v>
      </c>
      <c r="AI21" s="54" t="s">
        <v>470</v>
      </c>
      <c r="AJ21" s="54" t="s">
        <v>470</v>
      </c>
      <c r="AK21" s="54" t="s">
        <v>470</v>
      </c>
      <c r="AL21" s="54" t="s">
        <v>470</v>
      </c>
      <c r="AN21" s="490"/>
      <c r="AO21" s="491"/>
      <c r="AP21" s="491"/>
      <c r="AQ21" s="491"/>
      <c r="AR21" s="491"/>
      <c r="AS21" s="491"/>
      <c r="AT21" s="496"/>
      <c r="AU21" s="497"/>
    </row>
    <row r="22" spans="2:47" ht="15.75" customHeight="1">
      <c r="B22" s="477"/>
      <c r="C22" s="477"/>
      <c r="D22" s="478"/>
      <c r="E22" s="450"/>
      <c r="F22" s="454"/>
      <c r="G22" s="454"/>
      <c r="H22" s="454"/>
      <c r="I22" s="454"/>
      <c r="J22" s="167" t="s">
        <v>470</v>
      </c>
      <c r="K22" s="168" t="s">
        <v>470</v>
      </c>
      <c r="L22" s="168" t="s">
        <v>470</v>
      </c>
      <c r="M22" s="168" t="s">
        <v>470</v>
      </c>
      <c r="N22" s="168" t="s">
        <v>470</v>
      </c>
      <c r="O22" s="169" t="s">
        <v>470</v>
      </c>
      <c r="P22" s="167" t="s">
        <v>470</v>
      </c>
      <c r="Q22" s="168" t="s">
        <v>470</v>
      </c>
      <c r="R22" s="63" t="s">
        <v>470</v>
      </c>
      <c r="S22" s="63" t="s">
        <v>470</v>
      </c>
      <c r="T22" s="63" t="s">
        <v>470</v>
      </c>
      <c r="U22" s="64" t="s">
        <v>470</v>
      </c>
      <c r="V22" s="50" t="s">
        <v>470</v>
      </c>
      <c r="W22" s="51" t="s">
        <v>470</v>
      </c>
      <c r="X22" s="51" t="s">
        <v>470</v>
      </c>
      <c r="Y22" s="51" t="s">
        <v>470</v>
      </c>
      <c r="Z22" s="51" t="s">
        <v>470</v>
      </c>
      <c r="AA22" s="52" t="s">
        <v>470</v>
      </c>
      <c r="AB22" s="50" t="s">
        <v>470</v>
      </c>
      <c r="AC22" s="51" t="s">
        <v>470</v>
      </c>
      <c r="AD22" s="51" t="s">
        <v>470</v>
      </c>
      <c r="AE22" s="51" t="s">
        <v>470</v>
      </c>
      <c r="AF22" s="51" t="s">
        <v>470</v>
      </c>
      <c r="AG22" s="52" t="s">
        <v>470</v>
      </c>
      <c r="AH22" s="53" t="s">
        <v>470</v>
      </c>
      <c r="AI22" s="54" t="s">
        <v>470</v>
      </c>
      <c r="AJ22" s="54" t="s">
        <v>470</v>
      </c>
      <c r="AK22" s="54" t="s">
        <v>470</v>
      </c>
      <c r="AL22" s="54" t="s">
        <v>470</v>
      </c>
      <c r="AN22" s="490"/>
      <c r="AO22" s="491"/>
      <c r="AP22" s="491"/>
      <c r="AQ22" s="491"/>
      <c r="AR22" s="491"/>
      <c r="AS22" s="491"/>
      <c r="AT22" s="496"/>
      <c r="AU22" s="497"/>
    </row>
    <row r="23" spans="2:47" ht="0.75" customHeight="1">
      <c r="B23" s="477"/>
      <c r="C23" s="477"/>
      <c r="D23" s="478"/>
      <c r="E23" s="450"/>
      <c r="F23" s="454"/>
      <c r="G23" s="454"/>
      <c r="H23" s="454"/>
      <c r="I23" s="454"/>
      <c r="J23" s="167" t="s">
        <v>470</v>
      </c>
      <c r="K23" s="168" t="s">
        <v>470</v>
      </c>
      <c r="L23" s="168" t="s">
        <v>470</v>
      </c>
      <c r="M23" s="168" t="s">
        <v>470</v>
      </c>
      <c r="N23" s="168" t="s">
        <v>470</v>
      </c>
      <c r="O23" s="169" t="s">
        <v>470</v>
      </c>
      <c r="P23" s="167" t="s">
        <v>470</v>
      </c>
      <c r="Q23" s="168" t="s">
        <v>470</v>
      </c>
      <c r="R23" s="63" t="s">
        <v>470</v>
      </c>
      <c r="S23" s="63" t="s">
        <v>470</v>
      </c>
      <c r="T23" s="63" t="s">
        <v>470</v>
      </c>
      <c r="U23" s="64" t="s">
        <v>470</v>
      </c>
      <c r="V23" s="50" t="s">
        <v>470</v>
      </c>
      <c r="W23" s="51" t="s">
        <v>470</v>
      </c>
      <c r="X23" s="51" t="s">
        <v>470</v>
      </c>
      <c r="Y23" s="51" t="s">
        <v>470</v>
      </c>
      <c r="Z23" s="51" t="s">
        <v>470</v>
      </c>
      <c r="AA23" s="52" t="s">
        <v>470</v>
      </c>
      <c r="AB23" s="50" t="s">
        <v>470</v>
      </c>
      <c r="AC23" s="51" t="s">
        <v>470</v>
      </c>
      <c r="AD23" s="51" t="s">
        <v>470</v>
      </c>
      <c r="AE23" s="51" t="s">
        <v>470</v>
      </c>
      <c r="AF23" s="51" t="s">
        <v>470</v>
      </c>
      <c r="AG23" s="52" t="s">
        <v>470</v>
      </c>
      <c r="AH23" s="53" t="s">
        <v>470</v>
      </c>
      <c r="AI23" s="54" t="s">
        <v>470</v>
      </c>
      <c r="AJ23" s="54" t="s">
        <v>470</v>
      </c>
      <c r="AK23" s="54" t="s">
        <v>470</v>
      </c>
      <c r="AL23" s="54" t="s">
        <v>470</v>
      </c>
      <c r="AN23" s="490"/>
      <c r="AO23" s="491"/>
      <c r="AP23" s="491"/>
      <c r="AQ23" s="491"/>
      <c r="AR23" s="491"/>
      <c r="AS23" s="491"/>
      <c r="AT23" s="496"/>
      <c r="AU23" s="497"/>
    </row>
    <row r="24" spans="2:47" ht="15.75" hidden="1" customHeight="1">
      <c r="B24" s="477"/>
      <c r="C24" s="477"/>
      <c r="D24" s="478"/>
      <c r="E24" s="450"/>
      <c r="F24" s="454"/>
      <c r="G24" s="454"/>
      <c r="H24" s="454"/>
      <c r="I24" s="454"/>
      <c r="J24" s="167" t="s">
        <v>470</v>
      </c>
      <c r="K24" s="168" t="s">
        <v>470</v>
      </c>
      <c r="L24" s="168" t="s">
        <v>470</v>
      </c>
      <c r="M24" s="168" t="s">
        <v>470</v>
      </c>
      <c r="N24" s="168" t="s">
        <v>470</v>
      </c>
      <c r="O24" s="169" t="s">
        <v>470</v>
      </c>
      <c r="P24" s="167" t="s">
        <v>470</v>
      </c>
      <c r="Q24" s="168" t="s">
        <v>470</v>
      </c>
      <c r="R24" s="63" t="s">
        <v>470</v>
      </c>
      <c r="S24" s="63" t="s">
        <v>470</v>
      </c>
      <c r="T24" s="63" t="s">
        <v>470</v>
      </c>
      <c r="U24" s="64" t="s">
        <v>470</v>
      </c>
      <c r="V24" s="50" t="s">
        <v>470</v>
      </c>
      <c r="W24" s="51" t="s">
        <v>470</v>
      </c>
      <c r="X24" s="51" t="s">
        <v>470</v>
      </c>
      <c r="Y24" s="51" t="s">
        <v>470</v>
      </c>
      <c r="Z24" s="51" t="s">
        <v>470</v>
      </c>
      <c r="AA24" s="52" t="s">
        <v>470</v>
      </c>
      <c r="AB24" s="50" t="s">
        <v>470</v>
      </c>
      <c r="AC24" s="51" t="s">
        <v>470</v>
      </c>
      <c r="AD24" s="51" t="s">
        <v>470</v>
      </c>
      <c r="AE24" s="51" t="s">
        <v>470</v>
      </c>
      <c r="AF24" s="51" t="s">
        <v>470</v>
      </c>
      <c r="AG24" s="52" t="s">
        <v>470</v>
      </c>
      <c r="AH24" s="53" t="s">
        <v>470</v>
      </c>
      <c r="AI24" s="54" t="s">
        <v>470</v>
      </c>
      <c r="AJ24" s="54" t="s">
        <v>470</v>
      </c>
      <c r="AK24" s="54" t="s">
        <v>470</v>
      </c>
      <c r="AL24" s="54" t="s">
        <v>470</v>
      </c>
      <c r="AN24" s="490"/>
      <c r="AO24" s="491"/>
      <c r="AP24" s="491"/>
      <c r="AQ24" s="491"/>
      <c r="AR24" s="491"/>
      <c r="AS24" s="491"/>
      <c r="AT24" s="496"/>
      <c r="AU24" s="497"/>
    </row>
    <row r="25" spans="2:47" ht="15.75" hidden="1" customHeight="1" thickBot="1">
      <c r="B25" s="477"/>
      <c r="C25" s="477"/>
      <c r="D25" s="478"/>
      <c r="E25" s="450"/>
      <c r="F25" s="454"/>
      <c r="G25" s="454"/>
      <c r="H25" s="454"/>
      <c r="I25" s="454"/>
      <c r="J25" s="167" t="s">
        <v>470</v>
      </c>
      <c r="K25" s="168" t="s">
        <v>470</v>
      </c>
      <c r="L25" s="168" t="s">
        <v>470</v>
      </c>
      <c r="M25" s="168" t="s">
        <v>470</v>
      </c>
      <c r="N25" s="168" t="s">
        <v>470</v>
      </c>
      <c r="O25" s="169" t="s">
        <v>470</v>
      </c>
      <c r="P25" s="167" t="s">
        <v>470</v>
      </c>
      <c r="Q25" s="168" t="s">
        <v>470</v>
      </c>
      <c r="R25" s="63" t="s">
        <v>470</v>
      </c>
      <c r="S25" s="63" t="s">
        <v>470</v>
      </c>
      <c r="T25" s="63" t="s">
        <v>470</v>
      </c>
      <c r="U25" s="64" t="s">
        <v>470</v>
      </c>
      <c r="V25" s="50" t="s">
        <v>470</v>
      </c>
      <c r="W25" s="51" t="s">
        <v>470</v>
      </c>
      <c r="X25" s="51" t="s">
        <v>470</v>
      </c>
      <c r="Y25" s="51" t="s">
        <v>470</v>
      </c>
      <c r="Z25" s="51" t="s">
        <v>470</v>
      </c>
      <c r="AA25" s="52" t="s">
        <v>470</v>
      </c>
      <c r="AB25" s="50" t="s">
        <v>470</v>
      </c>
      <c r="AC25" s="51" t="s">
        <v>470</v>
      </c>
      <c r="AD25" s="51" t="s">
        <v>470</v>
      </c>
      <c r="AE25" s="51" t="s">
        <v>470</v>
      </c>
      <c r="AF25" s="51" t="s">
        <v>470</v>
      </c>
      <c r="AG25" s="52" t="s">
        <v>470</v>
      </c>
      <c r="AH25" s="53" t="s">
        <v>470</v>
      </c>
      <c r="AI25" s="54" t="s">
        <v>470</v>
      </c>
      <c r="AJ25" s="54" t="s">
        <v>470</v>
      </c>
      <c r="AK25" s="54" t="s">
        <v>470</v>
      </c>
      <c r="AL25" s="54" t="s">
        <v>470</v>
      </c>
      <c r="AN25" s="490"/>
      <c r="AO25" s="491"/>
      <c r="AP25" s="491"/>
      <c r="AQ25" s="491"/>
      <c r="AR25" s="491"/>
      <c r="AS25" s="491"/>
      <c r="AT25" s="496"/>
      <c r="AU25" s="497"/>
    </row>
    <row r="26" spans="2:47" ht="15.75" hidden="1" customHeight="1" thickBot="1">
      <c r="B26" s="477"/>
      <c r="C26" s="477"/>
      <c r="D26" s="478"/>
      <c r="E26" s="450"/>
      <c r="F26" s="454"/>
      <c r="G26" s="454"/>
      <c r="H26" s="454"/>
      <c r="I26" s="454"/>
      <c r="J26" s="167" t="s">
        <v>470</v>
      </c>
      <c r="K26" s="168" t="s">
        <v>470</v>
      </c>
      <c r="L26" s="168" t="s">
        <v>470</v>
      </c>
      <c r="M26" s="168" t="s">
        <v>470</v>
      </c>
      <c r="N26" s="168" t="s">
        <v>470</v>
      </c>
      <c r="O26" s="169" t="s">
        <v>470</v>
      </c>
      <c r="P26" s="167" t="s">
        <v>470</v>
      </c>
      <c r="Q26" s="168" t="s">
        <v>470</v>
      </c>
      <c r="R26" s="63" t="s">
        <v>470</v>
      </c>
      <c r="S26" s="63" t="s">
        <v>470</v>
      </c>
      <c r="T26" s="63" t="s">
        <v>470</v>
      </c>
      <c r="U26" s="64" t="s">
        <v>470</v>
      </c>
      <c r="V26" s="50" t="s">
        <v>470</v>
      </c>
      <c r="W26" s="51" t="s">
        <v>470</v>
      </c>
      <c r="X26" s="51" t="s">
        <v>470</v>
      </c>
      <c r="Y26" s="51" t="s">
        <v>470</v>
      </c>
      <c r="Z26" s="51" t="s">
        <v>470</v>
      </c>
      <c r="AA26" s="52" t="s">
        <v>470</v>
      </c>
      <c r="AB26" s="50" t="s">
        <v>470</v>
      </c>
      <c r="AC26" s="51" t="s">
        <v>470</v>
      </c>
      <c r="AD26" s="51" t="s">
        <v>470</v>
      </c>
      <c r="AE26" s="51" t="s">
        <v>470</v>
      </c>
      <c r="AF26" s="51" t="s">
        <v>470</v>
      </c>
      <c r="AG26" s="52" t="s">
        <v>470</v>
      </c>
      <c r="AH26" s="53" t="s">
        <v>470</v>
      </c>
      <c r="AI26" s="54" t="s">
        <v>470</v>
      </c>
      <c r="AJ26" s="54" t="s">
        <v>470</v>
      </c>
      <c r="AK26" s="54" t="s">
        <v>470</v>
      </c>
      <c r="AL26" s="54" t="s">
        <v>470</v>
      </c>
      <c r="AN26" s="490"/>
      <c r="AO26" s="491"/>
      <c r="AP26" s="491"/>
      <c r="AQ26" s="491"/>
      <c r="AR26" s="491"/>
      <c r="AS26" s="491"/>
      <c r="AT26" s="496"/>
      <c r="AU26" s="497"/>
    </row>
    <row r="27" spans="2:47" ht="21" customHeight="1" thickBot="1">
      <c r="B27" s="477"/>
      <c r="C27" s="477"/>
      <c r="D27" s="478"/>
      <c r="E27" s="451"/>
      <c r="F27" s="452"/>
      <c r="G27" s="452"/>
      <c r="H27" s="452"/>
      <c r="I27" s="452"/>
      <c r="J27" s="170" t="s">
        <v>470</v>
      </c>
      <c r="K27" s="171" t="s">
        <v>470</v>
      </c>
      <c r="L27" s="171" t="s">
        <v>470</v>
      </c>
      <c r="M27" s="171" t="s">
        <v>470</v>
      </c>
      <c r="N27" s="171" t="s">
        <v>470</v>
      </c>
      <c r="O27" s="172" t="s">
        <v>470</v>
      </c>
      <c r="P27" s="170" t="s">
        <v>470</v>
      </c>
      <c r="Q27" s="171" t="s">
        <v>470</v>
      </c>
      <c r="R27" s="66" t="s">
        <v>470</v>
      </c>
      <c r="S27" s="66" t="s">
        <v>470</v>
      </c>
      <c r="T27" s="66" t="s">
        <v>470</v>
      </c>
      <c r="U27" s="67" t="s">
        <v>470</v>
      </c>
      <c r="V27" s="55" t="s">
        <v>470</v>
      </c>
      <c r="W27" s="56" t="s">
        <v>470</v>
      </c>
      <c r="X27" s="56" t="s">
        <v>470</v>
      </c>
      <c r="Y27" s="56" t="s">
        <v>470</v>
      </c>
      <c r="Z27" s="56" t="s">
        <v>470</v>
      </c>
      <c r="AA27" s="57" t="s">
        <v>470</v>
      </c>
      <c r="AB27" s="55" t="s">
        <v>470</v>
      </c>
      <c r="AC27" s="56" t="s">
        <v>470</v>
      </c>
      <c r="AD27" s="56" t="s">
        <v>470</v>
      </c>
      <c r="AE27" s="56" t="s">
        <v>470</v>
      </c>
      <c r="AF27" s="56" t="s">
        <v>470</v>
      </c>
      <c r="AG27" s="57" t="s">
        <v>470</v>
      </c>
      <c r="AH27" s="58" t="s">
        <v>470</v>
      </c>
      <c r="AI27" s="59" t="s">
        <v>470</v>
      </c>
      <c r="AJ27" s="59" t="s">
        <v>470</v>
      </c>
      <c r="AK27" s="59" t="s">
        <v>470</v>
      </c>
      <c r="AL27" s="59" t="s">
        <v>470</v>
      </c>
      <c r="AN27" s="492"/>
      <c r="AO27" s="493"/>
      <c r="AP27" s="493"/>
      <c r="AQ27" s="493"/>
      <c r="AR27" s="493"/>
      <c r="AS27" s="493"/>
      <c r="AT27" s="498"/>
      <c r="AU27" s="499"/>
    </row>
    <row r="28" spans="2:47" ht="15.75" customHeight="1">
      <c r="B28" s="477"/>
      <c r="C28" s="477"/>
      <c r="D28" s="478"/>
      <c r="E28" s="444" t="s">
        <v>476</v>
      </c>
      <c r="F28" s="445"/>
      <c r="G28" s="445"/>
      <c r="H28" s="445"/>
      <c r="I28" s="446"/>
      <c r="J28" s="164" t="s">
        <v>470</v>
      </c>
      <c r="K28" s="165" t="s">
        <v>470</v>
      </c>
      <c r="L28" s="165" t="s">
        <v>470</v>
      </c>
      <c r="M28" s="165" t="s">
        <v>470</v>
      </c>
      <c r="N28" s="165" t="s">
        <v>470</v>
      </c>
      <c r="O28" s="166" t="s">
        <v>470</v>
      </c>
      <c r="P28" s="164" t="s">
        <v>470</v>
      </c>
      <c r="Q28" s="165" t="s">
        <v>470</v>
      </c>
      <c r="R28" s="165" t="s">
        <v>470</v>
      </c>
      <c r="S28" s="165" t="s">
        <v>470</v>
      </c>
      <c r="T28" s="165" t="s">
        <v>470</v>
      </c>
      <c r="U28" s="166" t="s">
        <v>470</v>
      </c>
      <c r="V28" s="164" t="s">
        <v>470</v>
      </c>
      <c r="W28" s="165" t="s">
        <v>470</v>
      </c>
      <c r="X28" s="60" t="s">
        <v>470</v>
      </c>
      <c r="Y28" s="60" t="s">
        <v>470</v>
      </c>
      <c r="Z28" s="60" t="s">
        <v>470</v>
      </c>
      <c r="AA28" s="61" t="s">
        <v>470</v>
      </c>
      <c r="AB28" s="45" t="s">
        <v>470</v>
      </c>
      <c r="AC28" s="46" t="s">
        <v>470</v>
      </c>
      <c r="AD28" s="46" t="s">
        <v>470</v>
      </c>
      <c r="AE28" s="46" t="s">
        <v>470</v>
      </c>
      <c r="AF28" s="46" t="s">
        <v>470</v>
      </c>
      <c r="AG28" s="47" t="s">
        <v>470</v>
      </c>
      <c r="AH28" s="48" t="s">
        <v>470</v>
      </c>
      <c r="AI28" s="49" t="s">
        <v>470</v>
      </c>
      <c r="AJ28" s="49" t="s">
        <v>470</v>
      </c>
      <c r="AK28" s="49" t="s">
        <v>470</v>
      </c>
      <c r="AL28" s="49" t="s">
        <v>470</v>
      </c>
      <c r="AN28" s="455" t="s">
        <v>395</v>
      </c>
      <c r="AO28" s="456"/>
      <c r="AP28" s="456"/>
      <c r="AQ28" s="456"/>
      <c r="AR28" s="456"/>
      <c r="AS28" s="456"/>
      <c r="AT28" s="463" t="s">
        <v>477</v>
      </c>
      <c r="AU28" s="463"/>
    </row>
    <row r="29" spans="2:47" ht="17.100000000000001">
      <c r="B29" s="477"/>
      <c r="C29" s="477"/>
      <c r="D29" s="478"/>
      <c r="E29" s="447"/>
      <c r="F29" s="454"/>
      <c r="G29" s="454"/>
      <c r="H29" s="454"/>
      <c r="I29" s="449"/>
      <c r="J29" s="167" t="s">
        <v>470</v>
      </c>
      <c r="K29" s="168" t="s">
        <v>470</v>
      </c>
      <c r="L29" s="168" t="s">
        <v>470</v>
      </c>
      <c r="M29" s="168" t="s">
        <v>470</v>
      </c>
      <c r="N29" s="168" t="s">
        <v>470</v>
      </c>
      <c r="O29" s="169" t="s">
        <v>470</v>
      </c>
      <c r="P29" s="167" t="s">
        <v>470</v>
      </c>
      <c r="Q29" s="168" t="s">
        <v>470</v>
      </c>
      <c r="R29" s="168" t="s">
        <v>470</v>
      </c>
      <c r="S29" s="168" t="s">
        <v>470</v>
      </c>
      <c r="T29" s="168" t="s">
        <v>470</v>
      </c>
      <c r="U29" s="169" t="s">
        <v>470</v>
      </c>
      <c r="V29" s="167" t="s">
        <v>470</v>
      </c>
      <c r="W29" s="168" t="s">
        <v>470</v>
      </c>
      <c r="X29" s="63" t="s">
        <v>470</v>
      </c>
      <c r="Y29" s="63" t="s">
        <v>470</v>
      </c>
      <c r="Z29" s="63" t="s">
        <v>470</v>
      </c>
      <c r="AA29" s="64" t="s">
        <v>470</v>
      </c>
      <c r="AB29" s="50" t="s">
        <v>470</v>
      </c>
      <c r="AC29" s="51" t="s">
        <v>470</v>
      </c>
      <c r="AD29" s="51" t="s">
        <v>470</v>
      </c>
      <c r="AE29" s="51" t="s">
        <v>470</v>
      </c>
      <c r="AF29" s="51" t="s">
        <v>470</v>
      </c>
      <c r="AG29" s="52" t="s">
        <v>470</v>
      </c>
      <c r="AH29" s="53" t="s">
        <v>470</v>
      </c>
      <c r="AI29" s="54" t="s">
        <v>470</v>
      </c>
      <c r="AJ29" s="54" t="s">
        <v>470</v>
      </c>
      <c r="AK29" s="54" t="s">
        <v>470</v>
      </c>
      <c r="AL29" s="54" t="s">
        <v>470</v>
      </c>
      <c r="AN29" s="457"/>
      <c r="AO29" s="458"/>
      <c r="AP29" s="458"/>
      <c r="AQ29" s="458"/>
      <c r="AR29" s="458"/>
      <c r="AS29" s="458"/>
      <c r="AT29" s="463"/>
      <c r="AU29" s="463"/>
    </row>
    <row r="30" spans="2:47" ht="17.100000000000001">
      <c r="B30" s="477"/>
      <c r="C30" s="477"/>
      <c r="D30" s="478"/>
      <c r="E30" s="450"/>
      <c r="F30" s="454"/>
      <c r="G30" s="454"/>
      <c r="H30" s="454"/>
      <c r="I30" s="449"/>
      <c r="J30" s="167" t="s">
        <v>470</v>
      </c>
      <c r="K30" s="168" t="s">
        <v>470</v>
      </c>
      <c r="L30" s="168" t="s">
        <v>470</v>
      </c>
      <c r="M30" s="168" t="s">
        <v>470</v>
      </c>
      <c r="N30" s="168" t="s">
        <v>470</v>
      </c>
      <c r="O30" s="169" t="s">
        <v>470</v>
      </c>
      <c r="P30" s="167" t="s">
        <v>470</v>
      </c>
      <c r="Q30" s="168" t="s">
        <v>470</v>
      </c>
      <c r="R30" s="168" t="s">
        <v>470</v>
      </c>
      <c r="S30" s="168" t="s">
        <v>470</v>
      </c>
      <c r="T30" s="168" t="s">
        <v>470</v>
      </c>
      <c r="U30" s="169" t="s">
        <v>470</v>
      </c>
      <c r="V30" s="167" t="s">
        <v>470</v>
      </c>
      <c r="W30" s="168" t="s">
        <v>470</v>
      </c>
      <c r="X30" s="63" t="s">
        <v>470</v>
      </c>
      <c r="Y30" s="63" t="s">
        <v>470</v>
      </c>
      <c r="Z30" s="63" t="s">
        <v>470</v>
      </c>
      <c r="AA30" s="64" t="s">
        <v>470</v>
      </c>
      <c r="AB30" s="50" t="s">
        <v>470</v>
      </c>
      <c r="AC30" s="51" t="s">
        <v>470</v>
      </c>
      <c r="AD30" s="51" t="s">
        <v>470</v>
      </c>
      <c r="AE30" s="51" t="s">
        <v>470</v>
      </c>
      <c r="AF30" s="51" t="s">
        <v>470</v>
      </c>
      <c r="AG30" s="52" t="s">
        <v>470</v>
      </c>
      <c r="AH30" s="53" t="s">
        <v>470</v>
      </c>
      <c r="AI30" s="54" t="s">
        <v>470</v>
      </c>
      <c r="AJ30" s="54" t="s">
        <v>470</v>
      </c>
      <c r="AK30" s="54" t="s">
        <v>470</v>
      </c>
      <c r="AL30" s="54" t="s">
        <v>470</v>
      </c>
      <c r="AN30" s="457"/>
      <c r="AO30" s="458"/>
      <c r="AP30" s="458"/>
      <c r="AQ30" s="458"/>
      <c r="AR30" s="458"/>
      <c r="AS30" s="458"/>
      <c r="AT30" s="463"/>
      <c r="AU30" s="463"/>
    </row>
    <row r="31" spans="2:47" ht="17.100000000000001">
      <c r="B31" s="477"/>
      <c r="C31" s="477"/>
      <c r="D31" s="478"/>
      <c r="E31" s="450"/>
      <c r="F31" s="454"/>
      <c r="G31" s="454"/>
      <c r="H31" s="454"/>
      <c r="I31" s="449"/>
      <c r="J31" s="167" t="s">
        <v>470</v>
      </c>
      <c r="K31" s="168" t="s">
        <v>470</v>
      </c>
      <c r="L31" s="168" t="s">
        <v>470</v>
      </c>
      <c r="M31" s="168" t="s">
        <v>470</v>
      </c>
      <c r="N31" s="168" t="s">
        <v>470</v>
      </c>
      <c r="O31" s="169" t="s">
        <v>470</v>
      </c>
      <c r="P31" s="167" t="s">
        <v>470</v>
      </c>
      <c r="Q31" s="168" t="s">
        <v>470</v>
      </c>
      <c r="R31" s="168" t="s">
        <v>470</v>
      </c>
      <c r="S31" s="168" t="s">
        <v>470</v>
      </c>
      <c r="T31" s="168" t="s">
        <v>470</v>
      </c>
      <c r="U31" s="169" t="s">
        <v>470</v>
      </c>
      <c r="V31" s="167" t="s">
        <v>470</v>
      </c>
      <c r="W31" s="168" t="s">
        <v>470</v>
      </c>
      <c r="X31" s="63" t="s">
        <v>470</v>
      </c>
      <c r="Y31" s="63" t="s">
        <v>470</v>
      </c>
      <c r="Z31" s="63" t="s">
        <v>470</v>
      </c>
      <c r="AA31" s="64" t="s">
        <v>470</v>
      </c>
      <c r="AB31" s="50" t="s">
        <v>470</v>
      </c>
      <c r="AC31" s="51" t="s">
        <v>470</v>
      </c>
      <c r="AD31" s="51" t="s">
        <v>470</v>
      </c>
      <c r="AE31" s="51" t="s">
        <v>470</v>
      </c>
      <c r="AF31" s="51" t="s">
        <v>470</v>
      </c>
      <c r="AG31" s="52" t="s">
        <v>470</v>
      </c>
      <c r="AH31" s="53" t="s">
        <v>470</v>
      </c>
      <c r="AI31" s="54" t="s">
        <v>470</v>
      </c>
      <c r="AJ31" s="54" t="s">
        <v>470</v>
      </c>
      <c r="AK31" s="54" t="s">
        <v>470</v>
      </c>
      <c r="AL31" s="54" t="s">
        <v>470</v>
      </c>
      <c r="AN31" s="457"/>
      <c r="AO31" s="458"/>
      <c r="AP31" s="458"/>
      <c r="AQ31" s="458"/>
      <c r="AR31" s="458"/>
      <c r="AS31" s="458"/>
      <c r="AT31" s="463"/>
      <c r="AU31" s="463"/>
    </row>
    <row r="32" spans="2:47" ht="17.100000000000001">
      <c r="B32" s="477"/>
      <c r="C32" s="477"/>
      <c r="D32" s="478"/>
      <c r="E32" s="450"/>
      <c r="F32" s="454"/>
      <c r="G32" s="454"/>
      <c r="H32" s="454"/>
      <c r="I32" s="449"/>
      <c r="J32" s="167" t="s">
        <v>470</v>
      </c>
      <c r="K32" s="168" t="s">
        <v>470</v>
      </c>
      <c r="L32" s="168" t="s">
        <v>470</v>
      </c>
      <c r="M32" s="168" t="s">
        <v>470</v>
      </c>
      <c r="N32" s="168" t="s">
        <v>470</v>
      </c>
      <c r="O32" s="169" t="s">
        <v>470</v>
      </c>
      <c r="P32" s="167" t="s">
        <v>470</v>
      </c>
      <c r="Q32" s="168" t="s">
        <v>470</v>
      </c>
      <c r="R32" s="168" t="s">
        <v>470</v>
      </c>
      <c r="S32" s="168" t="s">
        <v>470</v>
      </c>
      <c r="T32" s="168" t="s">
        <v>470</v>
      </c>
      <c r="U32" s="169" t="s">
        <v>470</v>
      </c>
      <c r="V32" s="167" t="s">
        <v>470</v>
      </c>
      <c r="W32" s="168" t="s">
        <v>470</v>
      </c>
      <c r="X32" s="63" t="s">
        <v>470</v>
      </c>
      <c r="Y32" s="63" t="s">
        <v>470</v>
      </c>
      <c r="Z32" s="63" t="s">
        <v>470</v>
      </c>
      <c r="AA32" s="64" t="s">
        <v>470</v>
      </c>
      <c r="AB32" s="50" t="s">
        <v>470</v>
      </c>
      <c r="AC32" s="51" t="s">
        <v>470</v>
      </c>
      <c r="AD32" s="51" t="s">
        <v>470</v>
      </c>
      <c r="AE32" s="51" t="s">
        <v>470</v>
      </c>
      <c r="AF32" s="51" t="s">
        <v>470</v>
      </c>
      <c r="AG32" s="52" t="s">
        <v>470</v>
      </c>
      <c r="AH32" s="53" t="s">
        <v>470</v>
      </c>
      <c r="AI32" s="54" t="s">
        <v>470</v>
      </c>
      <c r="AJ32" s="54" t="s">
        <v>470</v>
      </c>
      <c r="AK32" s="54" t="s">
        <v>470</v>
      </c>
      <c r="AL32" s="54" t="s">
        <v>470</v>
      </c>
      <c r="AN32" s="457"/>
      <c r="AO32" s="458"/>
      <c r="AP32" s="458"/>
      <c r="AQ32" s="458"/>
      <c r="AR32" s="458"/>
      <c r="AS32" s="458"/>
      <c r="AT32" s="463"/>
      <c r="AU32" s="463"/>
    </row>
    <row r="33" spans="2:47" ht="17.100000000000001">
      <c r="B33" s="477"/>
      <c r="C33" s="477"/>
      <c r="D33" s="478"/>
      <c r="E33" s="450"/>
      <c r="F33" s="454"/>
      <c r="G33" s="454"/>
      <c r="H33" s="454"/>
      <c r="I33" s="449"/>
      <c r="J33" s="167" t="s">
        <v>470</v>
      </c>
      <c r="K33" s="168" t="s">
        <v>470</v>
      </c>
      <c r="L33" s="168" t="s">
        <v>470</v>
      </c>
      <c r="M33" s="168" t="s">
        <v>470</v>
      </c>
      <c r="N33" s="168" t="s">
        <v>470</v>
      </c>
      <c r="O33" s="169" t="s">
        <v>470</v>
      </c>
      <c r="P33" s="167" t="s">
        <v>470</v>
      </c>
      <c r="Q33" s="168" t="s">
        <v>470</v>
      </c>
      <c r="R33" s="168" t="s">
        <v>470</v>
      </c>
      <c r="S33" s="168" t="s">
        <v>470</v>
      </c>
      <c r="T33" s="168" t="s">
        <v>470</v>
      </c>
      <c r="U33" s="169" t="s">
        <v>470</v>
      </c>
      <c r="V33" s="167" t="s">
        <v>470</v>
      </c>
      <c r="W33" s="168" t="s">
        <v>470</v>
      </c>
      <c r="X33" s="63" t="s">
        <v>470</v>
      </c>
      <c r="Y33" s="63" t="s">
        <v>470</v>
      </c>
      <c r="Z33" s="63" t="s">
        <v>470</v>
      </c>
      <c r="AA33" s="64" t="s">
        <v>470</v>
      </c>
      <c r="AB33" s="50" t="s">
        <v>470</v>
      </c>
      <c r="AC33" s="51" t="s">
        <v>470</v>
      </c>
      <c r="AD33" s="51" t="s">
        <v>470</v>
      </c>
      <c r="AE33" s="51" t="s">
        <v>470</v>
      </c>
      <c r="AF33" s="51" t="s">
        <v>470</v>
      </c>
      <c r="AG33" s="52" t="s">
        <v>470</v>
      </c>
      <c r="AH33" s="53" t="s">
        <v>470</v>
      </c>
      <c r="AI33" s="54" t="s">
        <v>470</v>
      </c>
      <c r="AJ33" s="54" t="s">
        <v>470</v>
      </c>
      <c r="AK33" s="54" t="s">
        <v>470</v>
      </c>
      <c r="AL33" s="54" t="s">
        <v>470</v>
      </c>
      <c r="AN33" s="457"/>
      <c r="AO33" s="458"/>
      <c r="AP33" s="458"/>
      <c r="AQ33" s="458"/>
      <c r="AR33" s="458"/>
      <c r="AS33" s="458"/>
      <c r="AT33" s="463"/>
      <c r="AU33" s="463"/>
    </row>
    <row r="34" spans="2:47" ht="17.100000000000001">
      <c r="B34" s="477"/>
      <c r="C34" s="477"/>
      <c r="D34" s="478"/>
      <c r="E34" s="450"/>
      <c r="F34" s="454"/>
      <c r="G34" s="454"/>
      <c r="H34" s="454"/>
      <c r="I34" s="449"/>
      <c r="J34" s="167" t="s">
        <v>470</v>
      </c>
      <c r="K34" s="168" t="s">
        <v>470</v>
      </c>
      <c r="L34" s="168" t="s">
        <v>470</v>
      </c>
      <c r="M34" s="168" t="s">
        <v>470</v>
      </c>
      <c r="N34" s="168" t="s">
        <v>470</v>
      </c>
      <c r="O34" s="169" t="s">
        <v>470</v>
      </c>
      <c r="P34" s="167" t="s">
        <v>470</v>
      </c>
      <c r="Q34" s="168" t="s">
        <v>470</v>
      </c>
      <c r="R34" s="168" t="s">
        <v>470</v>
      </c>
      <c r="S34" s="168" t="s">
        <v>470</v>
      </c>
      <c r="T34" s="168" t="s">
        <v>470</v>
      </c>
      <c r="U34" s="169" t="s">
        <v>470</v>
      </c>
      <c r="V34" s="167" t="s">
        <v>470</v>
      </c>
      <c r="W34" s="168" t="s">
        <v>470</v>
      </c>
      <c r="X34" s="63" t="s">
        <v>470</v>
      </c>
      <c r="Y34" s="63" t="s">
        <v>470</v>
      </c>
      <c r="Z34" s="63" t="s">
        <v>470</v>
      </c>
      <c r="AA34" s="64" t="s">
        <v>470</v>
      </c>
      <c r="AB34" s="50" t="s">
        <v>470</v>
      </c>
      <c r="AC34" s="51" t="s">
        <v>470</v>
      </c>
      <c r="AD34" s="51" t="s">
        <v>470</v>
      </c>
      <c r="AE34" s="51" t="s">
        <v>470</v>
      </c>
      <c r="AF34" s="51" t="s">
        <v>470</v>
      </c>
      <c r="AG34" s="52" t="s">
        <v>470</v>
      </c>
      <c r="AH34" s="53" t="s">
        <v>470</v>
      </c>
      <c r="AI34" s="54" t="s">
        <v>470</v>
      </c>
      <c r="AJ34" s="54" t="s">
        <v>470</v>
      </c>
      <c r="AK34" s="54" t="s">
        <v>470</v>
      </c>
      <c r="AL34" s="54" t="s">
        <v>470</v>
      </c>
      <c r="AN34" s="457"/>
      <c r="AO34" s="458"/>
      <c r="AP34" s="458"/>
      <c r="AQ34" s="458"/>
      <c r="AR34" s="458"/>
      <c r="AS34" s="458"/>
      <c r="AT34" s="463"/>
      <c r="AU34" s="463"/>
    </row>
    <row r="35" spans="2:47" ht="6" customHeight="1" thickBot="1">
      <c r="B35" s="477"/>
      <c r="C35" s="477"/>
      <c r="D35" s="478"/>
      <c r="E35" s="450"/>
      <c r="F35" s="454"/>
      <c r="G35" s="454"/>
      <c r="H35" s="454"/>
      <c r="I35" s="449"/>
      <c r="J35" s="167" t="s">
        <v>470</v>
      </c>
      <c r="K35" s="168" t="s">
        <v>470</v>
      </c>
      <c r="L35" s="168" t="s">
        <v>470</v>
      </c>
      <c r="M35" s="168" t="s">
        <v>470</v>
      </c>
      <c r="N35" s="168" t="s">
        <v>470</v>
      </c>
      <c r="O35" s="169" t="s">
        <v>470</v>
      </c>
      <c r="P35" s="167" t="s">
        <v>470</v>
      </c>
      <c r="Q35" s="168" t="s">
        <v>470</v>
      </c>
      <c r="R35" s="168" t="s">
        <v>470</v>
      </c>
      <c r="S35" s="168" t="s">
        <v>470</v>
      </c>
      <c r="T35" s="168" t="s">
        <v>470</v>
      </c>
      <c r="U35" s="169" t="s">
        <v>470</v>
      </c>
      <c r="V35" s="167" t="s">
        <v>470</v>
      </c>
      <c r="W35" s="168" t="s">
        <v>470</v>
      </c>
      <c r="X35" s="63" t="s">
        <v>470</v>
      </c>
      <c r="Y35" s="63" t="s">
        <v>470</v>
      </c>
      <c r="Z35" s="63" t="s">
        <v>470</v>
      </c>
      <c r="AA35" s="64" t="s">
        <v>470</v>
      </c>
      <c r="AB35" s="50" t="s">
        <v>470</v>
      </c>
      <c r="AC35" s="51" t="s">
        <v>470</v>
      </c>
      <c r="AD35" s="51" t="s">
        <v>470</v>
      </c>
      <c r="AE35" s="51" t="s">
        <v>470</v>
      </c>
      <c r="AF35" s="51" t="s">
        <v>470</v>
      </c>
      <c r="AG35" s="52" t="s">
        <v>470</v>
      </c>
      <c r="AH35" s="53" t="s">
        <v>470</v>
      </c>
      <c r="AI35" s="54" t="s">
        <v>470</v>
      </c>
      <c r="AJ35" s="54" t="s">
        <v>470</v>
      </c>
      <c r="AK35" s="54" t="s">
        <v>470</v>
      </c>
      <c r="AL35" s="54" t="s">
        <v>470</v>
      </c>
      <c r="AN35" s="457"/>
      <c r="AO35" s="458"/>
      <c r="AP35" s="458"/>
      <c r="AQ35" s="458"/>
      <c r="AR35" s="458"/>
      <c r="AS35" s="458"/>
      <c r="AT35" s="463"/>
      <c r="AU35" s="463"/>
    </row>
    <row r="36" spans="2:47" ht="18" hidden="1" thickBot="1">
      <c r="B36" s="477"/>
      <c r="C36" s="477"/>
      <c r="D36" s="478"/>
      <c r="E36" s="450"/>
      <c r="F36" s="454"/>
      <c r="G36" s="454"/>
      <c r="H36" s="454"/>
      <c r="I36" s="449"/>
      <c r="J36" s="62" t="s">
        <v>470</v>
      </c>
      <c r="K36" s="63" t="s">
        <v>470</v>
      </c>
      <c r="L36" s="63" t="s">
        <v>470</v>
      </c>
      <c r="M36" s="63" t="s">
        <v>470</v>
      </c>
      <c r="N36" s="63" t="s">
        <v>470</v>
      </c>
      <c r="O36" s="64" t="s">
        <v>470</v>
      </c>
      <c r="P36" s="62" t="s">
        <v>470</v>
      </c>
      <c r="Q36" s="63" t="s">
        <v>470</v>
      </c>
      <c r="R36" s="63" t="s">
        <v>470</v>
      </c>
      <c r="S36" s="63" t="s">
        <v>470</v>
      </c>
      <c r="T36" s="63" t="s">
        <v>470</v>
      </c>
      <c r="U36" s="64" t="s">
        <v>470</v>
      </c>
      <c r="V36" s="62" t="s">
        <v>470</v>
      </c>
      <c r="W36" s="63" t="s">
        <v>470</v>
      </c>
      <c r="X36" s="63" t="s">
        <v>470</v>
      </c>
      <c r="Y36" s="63" t="s">
        <v>470</v>
      </c>
      <c r="Z36" s="63" t="s">
        <v>470</v>
      </c>
      <c r="AA36" s="64" t="s">
        <v>470</v>
      </c>
      <c r="AB36" s="50" t="s">
        <v>470</v>
      </c>
      <c r="AC36" s="51" t="s">
        <v>470</v>
      </c>
      <c r="AD36" s="51" t="s">
        <v>470</v>
      </c>
      <c r="AE36" s="51" t="s">
        <v>470</v>
      </c>
      <c r="AF36" s="51" t="s">
        <v>470</v>
      </c>
      <c r="AG36" s="52" t="s">
        <v>470</v>
      </c>
      <c r="AH36" s="53" t="s">
        <v>470</v>
      </c>
      <c r="AI36" s="54" t="s">
        <v>470</v>
      </c>
      <c r="AJ36" s="54" t="s">
        <v>470</v>
      </c>
      <c r="AK36" s="54" t="s">
        <v>470</v>
      </c>
      <c r="AL36" s="54" t="s">
        <v>470</v>
      </c>
      <c r="AN36" s="457"/>
      <c r="AO36" s="458"/>
      <c r="AP36" s="458"/>
      <c r="AQ36" s="458"/>
      <c r="AR36" s="458"/>
      <c r="AS36" s="459"/>
      <c r="AT36" s="35"/>
      <c r="AU36" s="35"/>
    </row>
    <row r="37" spans="2:47" ht="18" hidden="1" thickBot="1">
      <c r="B37" s="477"/>
      <c r="C37" s="477"/>
      <c r="D37" s="478"/>
      <c r="E37" s="451"/>
      <c r="F37" s="452"/>
      <c r="G37" s="452"/>
      <c r="H37" s="452"/>
      <c r="I37" s="453"/>
      <c r="J37" s="62" t="s">
        <v>470</v>
      </c>
      <c r="K37" s="63" t="s">
        <v>470</v>
      </c>
      <c r="L37" s="63" t="s">
        <v>470</v>
      </c>
      <c r="M37" s="63" t="s">
        <v>470</v>
      </c>
      <c r="N37" s="63" t="s">
        <v>470</v>
      </c>
      <c r="O37" s="64" t="s">
        <v>470</v>
      </c>
      <c r="P37" s="62" t="s">
        <v>470</v>
      </c>
      <c r="Q37" s="63" t="s">
        <v>470</v>
      </c>
      <c r="R37" s="63" t="s">
        <v>470</v>
      </c>
      <c r="S37" s="63" t="s">
        <v>470</v>
      </c>
      <c r="T37" s="63" t="s">
        <v>470</v>
      </c>
      <c r="U37" s="64" t="s">
        <v>470</v>
      </c>
      <c r="V37" s="62" t="s">
        <v>470</v>
      </c>
      <c r="W37" s="63" t="s">
        <v>470</v>
      </c>
      <c r="X37" s="63" t="s">
        <v>470</v>
      </c>
      <c r="Y37" s="63" t="s">
        <v>470</v>
      </c>
      <c r="Z37" s="63" t="s">
        <v>470</v>
      </c>
      <c r="AA37" s="64" t="s">
        <v>470</v>
      </c>
      <c r="AB37" s="55" t="s">
        <v>470</v>
      </c>
      <c r="AC37" s="56" t="s">
        <v>470</v>
      </c>
      <c r="AD37" s="56" t="s">
        <v>470</v>
      </c>
      <c r="AE37" s="56" t="s">
        <v>470</v>
      </c>
      <c r="AF37" s="56" t="s">
        <v>470</v>
      </c>
      <c r="AG37" s="57" t="s">
        <v>470</v>
      </c>
      <c r="AH37" s="58" t="s">
        <v>470</v>
      </c>
      <c r="AI37" s="59" t="s">
        <v>470</v>
      </c>
      <c r="AJ37" s="59" t="s">
        <v>470</v>
      </c>
      <c r="AK37" s="59" t="s">
        <v>470</v>
      </c>
      <c r="AL37" s="59" t="s">
        <v>470</v>
      </c>
      <c r="AN37" s="460"/>
      <c r="AO37" s="461"/>
      <c r="AP37" s="461"/>
      <c r="AQ37" s="461"/>
      <c r="AR37" s="461"/>
      <c r="AS37" s="462"/>
      <c r="AT37" s="35"/>
      <c r="AU37" s="35"/>
    </row>
    <row r="38" spans="2:47" ht="17.100000000000001">
      <c r="B38" s="477"/>
      <c r="C38" s="477"/>
      <c r="D38" s="478"/>
      <c r="E38" s="444" t="s">
        <v>478</v>
      </c>
      <c r="F38" s="445"/>
      <c r="G38" s="445"/>
      <c r="H38" s="445"/>
      <c r="I38" s="445"/>
      <c r="J38" s="68" t="s">
        <v>470</v>
      </c>
      <c r="K38" s="69" t="s">
        <v>470</v>
      </c>
      <c r="L38" s="69" t="s">
        <v>470</v>
      </c>
      <c r="M38" s="69" t="s">
        <v>470</v>
      </c>
      <c r="N38" s="69" t="s">
        <v>470</v>
      </c>
      <c r="O38" s="70" t="s">
        <v>470</v>
      </c>
      <c r="P38" s="164" t="s">
        <v>470</v>
      </c>
      <c r="Q38" s="165" t="s">
        <v>470</v>
      </c>
      <c r="R38" s="165" t="s">
        <v>470</v>
      </c>
      <c r="S38" s="165" t="s">
        <v>470</v>
      </c>
      <c r="T38" s="165" t="s">
        <v>470</v>
      </c>
      <c r="U38" s="166" t="s">
        <v>470</v>
      </c>
      <c r="V38" s="164"/>
      <c r="W38" s="165"/>
      <c r="X38" s="60" t="s">
        <v>470</v>
      </c>
      <c r="Y38" s="60" t="s">
        <v>470</v>
      </c>
      <c r="Z38" s="60" t="s">
        <v>470</v>
      </c>
      <c r="AA38" s="61" t="s">
        <v>470</v>
      </c>
      <c r="AB38" s="45" t="s">
        <v>470</v>
      </c>
      <c r="AC38" s="46" t="s">
        <v>470</v>
      </c>
      <c r="AD38" s="46" t="s">
        <v>470</v>
      </c>
      <c r="AE38" s="46" t="s">
        <v>470</v>
      </c>
      <c r="AF38" s="46" t="s">
        <v>470</v>
      </c>
      <c r="AG38" s="47" t="s">
        <v>470</v>
      </c>
      <c r="AH38" s="48" t="s">
        <v>470</v>
      </c>
      <c r="AI38" s="49" t="s">
        <v>470</v>
      </c>
      <c r="AJ38" s="49" t="s">
        <v>470</v>
      </c>
      <c r="AK38" s="49" t="s">
        <v>470</v>
      </c>
      <c r="AL38" s="49" t="s">
        <v>470</v>
      </c>
      <c r="AN38" s="464" t="s">
        <v>479</v>
      </c>
      <c r="AO38" s="465"/>
      <c r="AP38" s="465"/>
      <c r="AQ38" s="465"/>
      <c r="AR38" s="465"/>
      <c r="AS38" s="465"/>
      <c r="AT38" s="463" t="s">
        <v>480</v>
      </c>
      <c r="AU38" s="472"/>
    </row>
    <row r="39" spans="2:47" ht="17.100000000000001">
      <c r="B39" s="477"/>
      <c r="C39" s="477"/>
      <c r="D39" s="478"/>
      <c r="E39" s="447"/>
      <c r="F39" s="454"/>
      <c r="G39" s="454"/>
      <c r="H39" s="454"/>
      <c r="I39" s="454"/>
      <c r="J39" s="71" t="s">
        <v>470</v>
      </c>
      <c r="K39" s="72" t="s">
        <v>470</v>
      </c>
      <c r="L39" s="72" t="s">
        <v>470</v>
      </c>
      <c r="M39" s="72" t="s">
        <v>470</v>
      </c>
      <c r="N39" s="72" t="s">
        <v>470</v>
      </c>
      <c r="O39" s="73" t="s">
        <v>470</v>
      </c>
      <c r="P39" s="167" t="s">
        <v>470</v>
      </c>
      <c r="Q39" s="168" t="s">
        <v>470</v>
      </c>
      <c r="R39" s="168" t="s">
        <v>470</v>
      </c>
      <c r="S39" s="168" t="s">
        <v>470</v>
      </c>
      <c r="T39" s="168" t="s">
        <v>470</v>
      </c>
      <c r="U39" s="169" t="s">
        <v>470</v>
      </c>
      <c r="V39" s="167" t="s">
        <v>470</v>
      </c>
      <c r="W39" s="168" t="s">
        <v>470</v>
      </c>
      <c r="X39" s="63" t="s">
        <v>470</v>
      </c>
      <c r="Y39" s="63" t="s">
        <v>470</v>
      </c>
      <c r="Z39" s="63" t="s">
        <v>470</v>
      </c>
      <c r="AA39" s="64" t="s">
        <v>470</v>
      </c>
      <c r="AB39" s="50" t="s">
        <v>470</v>
      </c>
      <c r="AC39" s="51" t="s">
        <v>470</v>
      </c>
      <c r="AD39" s="51" t="s">
        <v>470</v>
      </c>
      <c r="AE39" s="51" t="s">
        <v>470</v>
      </c>
      <c r="AF39" s="51" t="s">
        <v>470</v>
      </c>
      <c r="AG39" s="52" t="s">
        <v>470</v>
      </c>
      <c r="AH39" s="53" t="s">
        <v>470</v>
      </c>
      <c r="AI39" s="54" t="s">
        <v>470</v>
      </c>
      <c r="AJ39" s="54" t="s">
        <v>470</v>
      </c>
      <c r="AK39" s="54" t="s">
        <v>470</v>
      </c>
      <c r="AL39" s="54" t="s">
        <v>470</v>
      </c>
      <c r="AN39" s="466"/>
      <c r="AO39" s="467"/>
      <c r="AP39" s="467"/>
      <c r="AQ39" s="467"/>
      <c r="AR39" s="467"/>
      <c r="AS39" s="467"/>
      <c r="AT39" s="472"/>
      <c r="AU39" s="472"/>
    </row>
    <row r="40" spans="2:47" ht="17.100000000000001">
      <c r="B40" s="477"/>
      <c r="C40" s="477"/>
      <c r="D40" s="478"/>
      <c r="E40" s="450"/>
      <c r="F40" s="454"/>
      <c r="G40" s="454"/>
      <c r="H40" s="454"/>
      <c r="I40" s="454"/>
      <c r="J40" s="71" t="s">
        <v>470</v>
      </c>
      <c r="K40" s="72" t="s">
        <v>470</v>
      </c>
      <c r="L40" s="72" t="s">
        <v>470</v>
      </c>
      <c r="M40" s="72" t="s">
        <v>470</v>
      </c>
      <c r="N40" s="72" t="s">
        <v>470</v>
      </c>
      <c r="O40" s="73" t="s">
        <v>470</v>
      </c>
      <c r="P40" s="167" t="s">
        <v>470</v>
      </c>
      <c r="Q40" s="168" t="s">
        <v>470</v>
      </c>
      <c r="R40" s="168" t="s">
        <v>470</v>
      </c>
      <c r="S40" s="168" t="s">
        <v>470</v>
      </c>
      <c r="T40" s="168" t="s">
        <v>470</v>
      </c>
      <c r="U40" s="169" t="s">
        <v>470</v>
      </c>
      <c r="V40" s="167" t="s">
        <v>470</v>
      </c>
      <c r="W40" s="168" t="s">
        <v>470</v>
      </c>
      <c r="X40" s="63" t="s">
        <v>470</v>
      </c>
      <c r="Y40" s="63" t="s">
        <v>470</v>
      </c>
      <c r="Z40" s="63" t="s">
        <v>470</v>
      </c>
      <c r="AA40" s="64" t="s">
        <v>470</v>
      </c>
      <c r="AB40" s="50" t="s">
        <v>470</v>
      </c>
      <c r="AC40" s="51" t="s">
        <v>470</v>
      </c>
      <c r="AD40" s="51" t="s">
        <v>470</v>
      </c>
      <c r="AE40" s="51" t="s">
        <v>470</v>
      </c>
      <c r="AF40" s="51" t="s">
        <v>470</v>
      </c>
      <c r="AG40" s="52" t="s">
        <v>470</v>
      </c>
      <c r="AH40" s="53" t="s">
        <v>470</v>
      </c>
      <c r="AI40" s="54" t="s">
        <v>470</v>
      </c>
      <c r="AJ40" s="54" t="s">
        <v>470</v>
      </c>
      <c r="AK40" s="54" t="s">
        <v>470</v>
      </c>
      <c r="AL40" s="54" t="s">
        <v>470</v>
      </c>
      <c r="AN40" s="466"/>
      <c r="AO40" s="467"/>
      <c r="AP40" s="467"/>
      <c r="AQ40" s="467"/>
      <c r="AR40" s="467"/>
      <c r="AS40" s="467"/>
      <c r="AT40" s="472"/>
      <c r="AU40" s="472"/>
    </row>
    <row r="41" spans="2:47" ht="17.100000000000001">
      <c r="B41" s="477"/>
      <c r="C41" s="477"/>
      <c r="D41" s="478"/>
      <c r="E41" s="450"/>
      <c r="F41" s="454"/>
      <c r="G41" s="454"/>
      <c r="H41" s="454"/>
      <c r="I41" s="454"/>
      <c r="J41" s="71" t="s">
        <v>470</v>
      </c>
      <c r="K41" s="72" t="s">
        <v>470</v>
      </c>
      <c r="L41" s="72" t="s">
        <v>470</v>
      </c>
      <c r="M41" s="72" t="s">
        <v>470</v>
      </c>
      <c r="N41" s="72" t="s">
        <v>470</v>
      </c>
      <c r="O41" s="73" t="s">
        <v>470</v>
      </c>
      <c r="P41" s="167" t="s">
        <v>470</v>
      </c>
      <c r="Q41" s="168" t="s">
        <v>470</v>
      </c>
      <c r="R41" s="168" t="s">
        <v>470</v>
      </c>
      <c r="S41" s="168" t="s">
        <v>470</v>
      </c>
      <c r="T41" s="168" t="s">
        <v>470</v>
      </c>
      <c r="U41" s="169" t="s">
        <v>470</v>
      </c>
      <c r="V41" s="167" t="s">
        <v>470</v>
      </c>
      <c r="W41" s="168" t="s">
        <v>470</v>
      </c>
      <c r="X41" s="63" t="s">
        <v>470</v>
      </c>
      <c r="Y41" s="63" t="s">
        <v>470</v>
      </c>
      <c r="Z41" s="63" t="s">
        <v>470</v>
      </c>
      <c r="AA41" s="64" t="s">
        <v>470</v>
      </c>
      <c r="AB41" s="50" t="s">
        <v>470</v>
      </c>
      <c r="AC41" s="51" t="s">
        <v>470</v>
      </c>
      <c r="AD41" s="51" t="s">
        <v>470</v>
      </c>
      <c r="AE41" s="51" t="s">
        <v>470</v>
      </c>
      <c r="AF41" s="51" t="s">
        <v>470</v>
      </c>
      <c r="AG41" s="52" t="s">
        <v>470</v>
      </c>
      <c r="AH41" s="53" t="s">
        <v>470</v>
      </c>
      <c r="AI41" s="54" t="s">
        <v>470</v>
      </c>
      <c r="AJ41" s="54" t="s">
        <v>470</v>
      </c>
      <c r="AK41" s="54" t="s">
        <v>470</v>
      </c>
      <c r="AL41" s="54" t="s">
        <v>470</v>
      </c>
      <c r="AN41" s="466"/>
      <c r="AO41" s="467"/>
      <c r="AP41" s="467"/>
      <c r="AQ41" s="467"/>
      <c r="AR41" s="467"/>
      <c r="AS41" s="467"/>
      <c r="AT41" s="472"/>
      <c r="AU41" s="472"/>
    </row>
    <row r="42" spans="2:47" ht="17.100000000000001">
      <c r="B42" s="477"/>
      <c r="C42" s="477"/>
      <c r="D42" s="478"/>
      <c r="E42" s="450"/>
      <c r="F42" s="454"/>
      <c r="G42" s="454"/>
      <c r="H42" s="454"/>
      <c r="I42" s="454"/>
      <c r="J42" s="71" t="s">
        <v>470</v>
      </c>
      <c r="K42" s="72" t="s">
        <v>470</v>
      </c>
      <c r="L42" s="72" t="s">
        <v>470</v>
      </c>
      <c r="M42" s="72" t="s">
        <v>470</v>
      </c>
      <c r="N42" s="72" t="s">
        <v>470</v>
      </c>
      <c r="O42" s="73" t="s">
        <v>470</v>
      </c>
      <c r="P42" s="167" t="s">
        <v>470</v>
      </c>
      <c r="Q42" s="168" t="s">
        <v>470</v>
      </c>
      <c r="R42" s="168" t="s">
        <v>470</v>
      </c>
      <c r="S42" s="168" t="s">
        <v>470</v>
      </c>
      <c r="T42" s="168" t="s">
        <v>470</v>
      </c>
      <c r="U42" s="169" t="s">
        <v>470</v>
      </c>
      <c r="V42" s="167" t="s">
        <v>470</v>
      </c>
      <c r="W42" s="168" t="s">
        <v>470</v>
      </c>
      <c r="X42" s="63" t="s">
        <v>470</v>
      </c>
      <c r="Y42" s="63" t="s">
        <v>470</v>
      </c>
      <c r="Z42" s="63" t="s">
        <v>470</v>
      </c>
      <c r="AA42" s="64" t="s">
        <v>470</v>
      </c>
      <c r="AB42" s="50" t="s">
        <v>470</v>
      </c>
      <c r="AC42" s="51" t="s">
        <v>470</v>
      </c>
      <c r="AD42" s="51" t="s">
        <v>470</v>
      </c>
      <c r="AE42" s="51" t="s">
        <v>470</v>
      </c>
      <c r="AF42" s="51" t="s">
        <v>470</v>
      </c>
      <c r="AG42" s="52" t="s">
        <v>470</v>
      </c>
      <c r="AH42" s="53" t="s">
        <v>470</v>
      </c>
      <c r="AI42" s="54" t="s">
        <v>470</v>
      </c>
      <c r="AJ42" s="54" t="s">
        <v>470</v>
      </c>
      <c r="AK42" s="54" t="s">
        <v>470</v>
      </c>
      <c r="AL42" s="54" t="s">
        <v>470</v>
      </c>
      <c r="AN42" s="466"/>
      <c r="AO42" s="467"/>
      <c r="AP42" s="467"/>
      <c r="AQ42" s="467"/>
      <c r="AR42" s="467"/>
      <c r="AS42" s="467"/>
      <c r="AT42" s="472"/>
      <c r="AU42" s="472"/>
    </row>
    <row r="43" spans="2:47" ht="17.100000000000001">
      <c r="B43" s="477"/>
      <c r="C43" s="477"/>
      <c r="D43" s="478"/>
      <c r="E43" s="450"/>
      <c r="F43" s="454"/>
      <c r="G43" s="454"/>
      <c r="H43" s="454"/>
      <c r="I43" s="454"/>
      <c r="J43" s="71" t="s">
        <v>470</v>
      </c>
      <c r="K43" s="72" t="s">
        <v>470</v>
      </c>
      <c r="L43" s="72" t="s">
        <v>470</v>
      </c>
      <c r="M43" s="72" t="s">
        <v>470</v>
      </c>
      <c r="N43" s="72" t="s">
        <v>470</v>
      </c>
      <c r="O43" s="73" t="s">
        <v>470</v>
      </c>
      <c r="P43" s="167" t="s">
        <v>470</v>
      </c>
      <c r="Q43" s="168" t="s">
        <v>470</v>
      </c>
      <c r="R43" s="168" t="s">
        <v>470</v>
      </c>
      <c r="S43" s="168" t="s">
        <v>470</v>
      </c>
      <c r="T43" s="168" t="s">
        <v>470</v>
      </c>
      <c r="U43" s="169" t="s">
        <v>470</v>
      </c>
      <c r="V43" s="167" t="s">
        <v>470</v>
      </c>
      <c r="W43" s="168" t="s">
        <v>470</v>
      </c>
      <c r="X43" s="63" t="s">
        <v>470</v>
      </c>
      <c r="Y43" s="63" t="s">
        <v>470</v>
      </c>
      <c r="Z43" s="63" t="s">
        <v>470</v>
      </c>
      <c r="AA43" s="64" t="s">
        <v>470</v>
      </c>
      <c r="AB43" s="50" t="s">
        <v>470</v>
      </c>
      <c r="AC43" s="51" t="s">
        <v>470</v>
      </c>
      <c r="AD43" s="51" t="s">
        <v>470</v>
      </c>
      <c r="AE43" s="51" t="s">
        <v>470</v>
      </c>
      <c r="AF43" s="51" t="s">
        <v>470</v>
      </c>
      <c r="AG43" s="52" t="s">
        <v>470</v>
      </c>
      <c r="AH43" s="53" t="s">
        <v>470</v>
      </c>
      <c r="AI43" s="54" t="s">
        <v>470</v>
      </c>
      <c r="AJ43" s="54" t="s">
        <v>470</v>
      </c>
      <c r="AK43" s="54" t="s">
        <v>470</v>
      </c>
      <c r="AL43" s="54" t="s">
        <v>470</v>
      </c>
      <c r="AN43" s="466"/>
      <c r="AO43" s="467"/>
      <c r="AP43" s="467"/>
      <c r="AQ43" s="467"/>
      <c r="AR43" s="467"/>
      <c r="AS43" s="467"/>
      <c r="AT43" s="472"/>
      <c r="AU43" s="472"/>
    </row>
    <row r="44" spans="2:47" ht="17.100000000000001">
      <c r="B44" s="477"/>
      <c r="C44" s="477"/>
      <c r="D44" s="478"/>
      <c r="E44" s="450"/>
      <c r="F44" s="454"/>
      <c r="G44" s="454"/>
      <c r="H44" s="454"/>
      <c r="I44" s="454"/>
      <c r="J44" s="71" t="s">
        <v>470</v>
      </c>
      <c r="K44" s="72" t="s">
        <v>470</v>
      </c>
      <c r="L44" s="72" t="s">
        <v>470</v>
      </c>
      <c r="M44" s="72" t="s">
        <v>470</v>
      </c>
      <c r="N44" s="72" t="s">
        <v>470</v>
      </c>
      <c r="O44" s="73" t="s">
        <v>470</v>
      </c>
      <c r="P44" s="167" t="s">
        <v>470</v>
      </c>
      <c r="Q44" s="168" t="s">
        <v>470</v>
      </c>
      <c r="R44" s="168" t="s">
        <v>470</v>
      </c>
      <c r="S44" s="168" t="s">
        <v>470</v>
      </c>
      <c r="T44" s="168" t="s">
        <v>470</v>
      </c>
      <c r="U44" s="169" t="s">
        <v>470</v>
      </c>
      <c r="V44" s="167" t="s">
        <v>470</v>
      </c>
      <c r="W44" s="168" t="s">
        <v>470</v>
      </c>
      <c r="X44" s="63" t="s">
        <v>470</v>
      </c>
      <c r="Y44" s="63" t="s">
        <v>470</v>
      </c>
      <c r="Z44" s="63" t="s">
        <v>470</v>
      </c>
      <c r="AA44" s="64" t="s">
        <v>470</v>
      </c>
      <c r="AB44" s="50" t="s">
        <v>470</v>
      </c>
      <c r="AC44" s="51" t="s">
        <v>470</v>
      </c>
      <c r="AD44" s="51" t="s">
        <v>470</v>
      </c>
      <c r="AE44" s="51" t="s">
        <v>470</v>
      </c>
      <c r="AF44" s="51" t="s">
        <v>470</v>
      </c>
      <c r="AG44" s="52" t="s">
        <v>470</v>
      </c>
      <c r="AH44" s="53" t="s">
        <v>470</v>
      </c>
      <c r="AI44" s="54" t="s">
        <v>470</v>
      </c>
      <c r="AJ44" s="54" t="s">
        <v>470</v>
      </c>
      <c r="AK44" s="54" t="s">
        <v>470</v>
      </c>
      <c r="AL44" s="54" t="s">
        <v>470</v>
      </c>
      <c r="AN44" s="466"/>
      <c r="AO44" s="467"/>
      <c r="AP44" s="467"/>
      <c r="AQ44" s="467"/>
      <c r="AR44" s="467"/>
      <c r="AS44" s="467"/>
      <c r="AT44" s="472"/>
      <c r="AU44" s="472"/>
    </row>
    <row r="45" spans="2:47" ht="3" customHeight="1" thickBot="1">
      <c r="B45" s="477"/>
      <c r="C45" s="477"/>
      <c r="D45" s="478"/>
      <c r="E45" s="450"/>
      <c r="F45" s="454"/>
      <c r="G45" s="454"/>
      <c r="H45" s="454"/>
      <c r="I45" s="454"/>
      <c r="J45" s="71" t="s">
        <v>470</v>
      </c>
      <c r="K45" s="72" t="s">
        <v>470</v>
      </c>
      <c r="L45" s="72" t="s">
        <v>470</v>
      </c>
      <c r="M45" s="72" t="s">
        <v>470</v>
      </c>
      <c r="N45" s="72" t="s">
        <v>470</v>
      </c>
      <c r="O45" s="73" t="s">
        <v>470</v>
      </c>
      <c r="P45" s="167" t="s">
        <v>470</v>
      </c>
      <c r="Q45" s="168" t="s">
        <v>470</v>
      </c>
      <c r="R45" s="168" t="s">
        <v>470</v>
      </c>
      <c r="S45" s="168" t="s">
        <v>470</v>
      </c>
      <c r="T45" s="168" t="s">
        <v>470</v>
      </c>
      <c r="U45" s="169" t="s">
        <v>470</v>
      </c>
      <c r="V45" s="167" t="s">
        <v>470</v>
      </c>
      <c r="W45" s="168" t="s">
        <v>470</v>
      </c>
      <c r="X45" s="63" t="s">
        <v>470</v>
      </c>
      <c r="Y45" s="63" t="s">
        <v>470</v>
      </c>
      <c r="Z45" s="63" t="s">
        <v>470</v>
      </c>
      <c r="AA45" s="64" t="s">
        <v>470</v>
      </c>
      <c r="AB45" s="50" t="s">
        <v>470</v>
      </c>
      <c r="AC45" s="51" t="s">
        <v>470</v>
      </c>
      <c r="AD45" s="51" t="s">
        <v>470</v>
      </c>
      <c r="AE45" s="51" t="s">
        <v>470</v>
      </c>
      <c r="AF45" s="51" t="s">
        <v>470</v>
      </c>
      <c r="AG45" s="52" t="s">
        <v>470</v>
      </c>
      <c r="AH45" s="53" t="s">
        <v>470</v>
      </c>
      <c r="AI45" s="54" t="s">
        <v>470</v>
      </c>
      <c r="AJ45" s="54" t="s">
        <v>470</v>
      </c>
      <c r="AK45" s="54" t="s">
        <v>470</v>
      </c>
      <c r="AL45" s="54" t="s">
        <v>470</v>
      </c>
      <c r="AN45" s="466"/>
      <c r="AO45" s="467"/>
      <c r="AP45" s="467"/>
      <c r="AQ45" s="467"/>
      <c r="AR45" s="467"/>
      <c r="AS45" s="468"/>
      <c r="AT45" s="35"/>
      <c r="AU45" s="35"/>
    </row>
    <row r="46" spans="2:47" ht="18" hidden="1" thickBot="1">
      <c r="B46" s="477"/>
      <c r="C46" s="477"/>
      <c r="D46" s="478"/>
      <c r="E46" s="450"/>
      <c r="F46" s="454"/>
      <c r="G46" s="454"/>
      <c r="H46" s="454"/>
      <c r="I46" s="454"/>
      <c r="J46" s="71" t="s">
        <v>470</v>
      </c>
      <c r="K46" s="72" t="s">
        <v>470</v>
      </c>
      <c r="L46" s="72" t="s">
        <v>470</v>
      </c>
      <c r="M46" s="72" t="s">
        <v>470</v>
      </c>
      <c r="N46" s="72" t="s">
        <v>470</v>
      </c>
      <c r="O46" s="73" t="s">
        <v>470</v>
      </c>
      <c r="P46" s="62" t="s">
        <v>470</v>
      </c>
      <c r="Q46" s="63" t="s">
        <v>470</v>
      </c>
      <c r="R46" s="63" t="s">
        <v>470</v>
      </c>
      <c r="S46" s="63" t="s">
        <v>470</v>
      </c>
      <c r="T46" s="63" t="s">
        <v>470</v>
      </c>
      <c r="U46" s="64" t="s">
        <v>470</v>
      </c>
      <c r="V46" s="62" t="s">
        <v>470</v>
      </c>
      <c r="W46" s="63" t="s">
        <v>470</v>
      </c>
      <c r="X46" s="63" t="s">
        <v>470</v>
      </c>
      <c r="Y46" s="63" t="s">
        <v>470</v>
      </c>
      <c r="Z46" s="63" t="s">
        <v>470</v>
      </c>
      <c r="AA46" s="64" t="s">
        <v>470</v>
      </c>
      <c r="AB46" s="50" t="s">
        <v>470</v>
      </c>
      <c r="AC46" s="51" t="s">
        <v>470</v>
      </c>
      <c r="AD46" s="51" t="s">
        <v>470</v>
      </c>
      <c r="AE46" s="51" t="s">
        <v>470</v>
      </c>
      <c r="AF46" s="51" t="s">
        <v>470</v>
      </c>
      <c r="AG46" s="52" t="s">
        <v>470</v>
      </c>
      <c r="AH46" s="53" t="s">
        <v>470</v>
      </c>
      <c r="AI46" s="54" t="s">
        <v>470</v>
      </c>
      <c r="AJ46" s="54" t="s">
        <v>470</v>
      </c>
      <c r="AK46" s="54" t="s">
        <v>470</v>
      </c>
      <c r="AL46" s="54" t="s">
        <v>470</v>
      </c>
      <c r="AN46" s="466"/>
      <c r="AO46" s="467"/>
      <c r="AP46" s="467"/>
      <c r="AQ46" s="467"/>
      <c r="AR46" s="467"/>
      <c r="AS46" s="468"/>
    </row>
    <row r="47" spans="2:47" ht="18" hidden="1" thickBot="1">
      <c r="B47" s="477"/>
      <c r="C47" s="477"/>
      <c r="D47" s="478"/>
      <c r="E47" s="451"/>
      <c r="F47" s="452"/>
      <c r="G47" s="452"/>
      <c r="H47" s="452"/>
      <c r="I47" s="452"/>
      <c r="J47" s="74" t="s">
        <v>470</v>
      </c>
      <c r="K47" s="75" t="s">
        <v>470</v>
      </c>
      <c r="L47" s="75" t="s">
        <v>470</v>
      </c>
      <c r="M47" s="75" t="s">
        <v>470</v>
      </c>
      <c r="N47" s="75" t="s">
        <v>470</v>
      </c>
      <c r="O47" s="76" t="s">
        <v>470</v>
      </c>
      <c r="P47" s="62" t="s">
        <v>470</v>
      </c>
      <c r="Q47" s="63" t="s">
        <v>470</v>
      </c>
      <c r="R47" s="63" t="s">
        <v>470</v>
      </c>
      <c r="S47" s="63" t="s">
        <v>470</v>
      </c>
      <c r="T47" s="63" t="s">
        <v>470</v>
      </c>
      <c r="U47" s="64" t="s">
        <v>470</v>
      </c>
      <c r="V47" s="65" t="s">
        <v>470</v>
      </c>
      <c r="W47" s="66" t="s">
        <v>470</v>
      </c>
      <c r="X47" s="66" t="s">
        <v>470</v>
      </c>
      <c r="Y47" s="66" t="s">
        <v>470</v>
      </c>
      <c r="Z47" s="66" t="s">
        <v>470</v>
      </c>
      <c r="AA47" s="67" t="s">
        <v>470</v>
      </c>
      <c r="AB47" s="55" t="s">
        <v>470</v>
      </c>
      <c r="AC47" s="56" t="s">
        <v>470</v>
      </c>
      <c r="AD47" s="56" t="s">
        <v>470</v>
      </c>
      <c r="AE47" s="56" t="s">
        <v>470</v>
      </c>
      <c r="AF47" s="56" t="s">
        <v>470</v>
      </c>
      <c r="AG47" s="57" t="s">
        <v>470</v>
      </c>
      <c r="AH47" s="58" t="s">
        <v>470</v>
      </c>
      <c r="AI47" s="59" t="s">
        <v>470</v>
      </c>
      <c r="AJ47" s="59" t="s">
        <v>470</v>
      </c>
      <c r="AK47" s="59" t="s">
        <v>470</v>
      </c>
      <c r="AL47" s="59" t="s">
        <v>470</v>
      </c>
      <c r="AN47" s="469"/>
      <c r="AO47" s="470"/>
      <c r="AP47" s="470"/>
      <c r="AQ47" s="470"/>
      <c r="AR47" s="470"/>
      <c r="AS47" s="471"/>
    </row>
    <row r="48" spans="2:47" ht="24.95">
      <c r="B48" s="477"/>
      <c r="C48" s="477"/>
      <c r="D48" s="478"/>
      <c r="E48" s="444" t="s">
        <v>481</v>
      </c>
      <c r="F48" s="445"/>
      <c r="G48" s="445"/>
      <c r="H48" s="445"/>
      <c r="I48" s="446"/>
      <c r="J48" s="68" t="s">
        <v>470</v>
      </c>
      <c r="K48" s="69" t="s">
        <v>470</v>
      </c>
      <c r="L48" s="69" t="s">
        <v>470</v>
      </c>
      <c r="M48" s="69" t="s">
        <v>470</v>
      </c>
      <c r="N48" s="69" t="s">
        <v>470</v>
      </c>
      <c r="O48" s="70" t="s">
        <v>470</v>
      </c>
      <c r="P48" s="68" t="s">
        <v>470</v>
      </c>
      <c r="Q48" s="69" t="s">
        <v>470</v>
      </c>
      <c r="R48" s="69" t="s">
        <v>470</v>
      </c>
      <c r="S48" s="69" t="s">
        <v>470</v>
      </c>
      <c r="T48" s="69" t="s">
        <v>470</v>
      </c>
      <c r="U48" s="70" t="s">
        <v>470</v>
      </c>
      <c r="V48" s="164" t="s">
        <v>470</v>
      </c>
      <c r="W48" s="173" t="s">
        <v>470</v>
      </c>
      <c r="X48" s="60" t="s">
        <v>470</v>
      </c>
      <c r="Y48" s="60" t="s">
        <v>470</v>
      </c>
      <c r="Z48" s="60" t="s">
        <v>470</v>
      </c>
      <c r="AA48" s="61" t="s">
        <v>470</v>
      </c>
      <c r="AB48" s="45" t="s">
        <v>470</v>
      </c>
      <c r="AC48" s="46" t="s">
        <v>470</v>
      </c>
      <c r="AD48" s="46" t="s">
        <v>470</v>
      </c>
      <c r="AE48" s="46" t="s">
        <v>470</v>
      </c>
      <c r="AF48" s="46" t="s">
        <v>470</v>
      </c>
      <c r="AG48" s="47" t="s">
        <v>470</v>
      </c>
      <c r="AH48" s="48" t="s">
        <v>470</v>
      </c>
      <c r="AI48" s="49" t="s">
        <v>470</v>
      </c>
      <c r="AJ48" s="49" t="s">
        <v>470</v>
      </c>
      <c r="AK48" s="49" t="s">
        <v>470</v>
      </c>
      <c r="AL48" s="49" t="s">
        <v>470</v>
      </c>
    </row>
    <row r="49" spans="2:38" ht="17.100000000000001">
      <c r="B49" s="477"/>
      <c r="C49" s="477"/>
      <c r="D49" s="478"/>
      <c r="E49" s="447"/>
      <c r="F49" s="454"/>
      <c r="G49" s="454"/>
      <c r="H49" s="454"/>
      <c r="I49" s="449"/>
      <c r="J49" s="71" t="s">
        <v>470</v>
      </c>
      <c r="K49" s="72" t="s">
        <v>470</v>
      </c>
      <c r="L49" s="72" t="s">
        <v>470</v>
      </c>
      <c r="M49" s="72" t="s">
        <v>470</v>
      </c>
      <c r="N49" s="72" t="s">
        <v>470</v>
      </c>
      <c r="O49" s="73" t="s">
        <v>470</v>
      </c>
      <c r="P49" s="71" t="s">
        <v>470</v>
      </c>
      <c r="Q49" s="72" t="s">
        <v>470</v>
      </c>
      <c r="R49" s="72" t="s">
        <v>470</v>
      </c>
      <c r="S49" s="72" t="s">
        <v>470</v>
      </c>
      <c r="T49" s="72" t="s">
        <v>470</v>
      </c>
      <c r="U49" s="73" t="s">
        <v>470</v>
      </c>
      <c r="V49" s="167" t="s">
        <v>470</v>
      </c>
      <c r="W49" s="168" t="s">
        <v>470</v>
      </c>
      <c r="X49" s="63" t="s">
        <v>470</v>
      </c>
      <c r="Y49" s="63" t="s">
        <v>470</v>
      </c>
      <c r="Z49" s="63" t="s">
        <v>470</v>
      </c>
      <c r="AA49" s="64" t="s">
        <v>470</v>
      </c>
      <c r="AB49" s="50" t="s">
        <v>470</v>
      </c>
      <c r="AC49" s="51" t="s">
        <v>470</v>
      </c>
      <c r="AD49" s="51" t="s">
        <v>470</v>
      </c>
      <c r="AE49" s="51" t="s">
        <v>470</v>
      </c>
      <c r="AF49" s="51" t="s">
        <v>470</v>
      </c>
      <c r="AG49" s="52" t="s">
        <v>470</v>
      </c>
      <c r="AH49" s="53" t="s">
        <v>470</v>
      </c>
      <c r="AI49" s="54" t="s">
        <v>470</v>
      </c>
      <c r="AJ49" s="54" t="s">
        <v>470</v>
      </c>
      <c r="AK49" s="54" t="s">
        <v>470</v>
      </c>
      <c r="AL49" s="54" t="s">
        <v>470</v>
      </c>
    </row>
    <row r="50" spans="2:38" ht="17.100000000000001">
      <c r="B50" s="477"/>
      <c r="C50" s="477"/>
      <c r="D50" s="478"/>
      <c r="E50" s="447"/>
      <c r="F50" s="454"/>
      <c r="G50" s="454"/>
      <c r="H50" s="454"/>
      <c r="I50" s="449"/>
      <c r="J50" s="71" t="s">
        <v>470</v>
      </c>
      <c r="K50" s="72" t="s">
        <v>470</v>
      </c>
      <c r="L50" s="72" t="s">
        <v>470</v>
      </c>
      <c r="M50" s="72" t="s">
        <v>470</v>
      </c>
      <c r="N50" s="72" t="s">
        <v>470</v>
      </c>
      <c r="O50" s="73" t="s">
        <v>470</v>
      </c>
      <c r="P50" s="71" t="s">
        <v>470</v>
      </c>
      <c r="Q50" s="72" t="s">
        <v>470</v>
      </c>
      <c r="R50" s="72" t="s">
        <v>470</v>
      </c>
      <c r="S50" s="72" t="s">
        <v>470</v>
      </c>
      <c r="T50" s="72" t="s">
        <v>470</v>
      </c>
      <c r="U50" s="73" t="s">
        <v>470</v>
      </c>
      <c r="V50" s="167" t="s">
        <v>470</v>
      </c>
      <c r="W50" s="168" t="s">
        <v>470</v>
      </c>
      <c r="X50" s="63" t="s">
        <v>470</v>
      </c>
      <c r="Y50" s="63" t="s">
        <v>470</v>
      </c>
      <c r="Z50" s="63" t="s">
        <v>470</v>
      </c>
      <c r="AA50" s="64" t="s">
        <v>470</v>
      </c>
      <c r="AB50" s="50" t="s">
        <v>470</v>
      </c>
      <c r="AC50" s="51" t="s">
        <v>470</v>
      </c>
      <c r="AD50" s="51" t="s">
        <v>470</v>
      </c>
      <c r="AE50" s="51" t="s">
        <v>470</v>
      </c>
      <c r="AF50" s="51" t="s">
        <v>470</v>
      </c>
      <c r="AG50" s="52" t="s">
        <v>470</v>
      </c>
      <c r="AH50" s="53" t="s">
        <v>470</v>
      </c>
      <c r="AI50" s="54" t="s">
        <v>470</v>
      </c>
      <c r="AJ50" s="54" t="s">
        <v>470</v>
      </c>
      <c r="AK50" s="54" t="s">
        <v>470</v>
      </c>
      <c r="AL50" s="54" t="s">
        <v>470</v>
      </c>
    </row>
    <row r="51" spans="2:38" ht="17.100000000000001">
      <c r="B51" s="477"/>
      <c r="C51" s="477"/>
      <c r="D51" s="478"/>
      <c r="E51" s="450"/>
      <c r="F51" s="454"/>
      <c r="G51" s="454"/>
      <c r="H51" s="454"/>
      <c r="I51" s="449"/>
      <c r="J51" s="71" t="s">
        <v>470</v>
      </c>
      <c r="K51" s="72" t="s">
        <v>470</v>
      </c>
      <c r="L51" s="72" t="s">
        <v>470</v>
      </c>
      <c r="M51" s="72" t="s">
        <v>470</v>
      </c>
      <c r="N51" s="72" t="s">
        <v>470</v>
      </c>
      <c r="O51" s="73" t="s">
        <v>470</v>
      </c>
      <c r="P51" s="71" t="s">
        <v>470</v>
      </c>
      <c r="Q51" s="72" t="s">
        <v>470</v>
      </c>
      <c r="R51" s="72" t="s">
        <v>470</v>
      </c>
      <c r="S51" s="72" t="s">
        <v>470</v>
      </c>
      <c r="T51" s="72" t="s">
        <v>470</v>
      </c>
      <c r="U51" s="73" t="s">
        <v>470</v>
      </c>
      <c r="V51" s="167" t="s">
        <v>470</v>
      </c>
      <c r="W51" s="168" t="s">
        <v>470</v>
      </c>
      <c r="X51" s="63" t="s">
        <v>470</v>
      </c>
      <c r="Y51" s="63" t="s">
        <v>470</v>
      </c>
      <c r="Z51" s="63" t="s">
        <v>470</v>
      </c>
      <c r="AA51" s="64" t="s">
        <v>470</v>
      </c>
      <c r="AB51" s="50" t="s">
        <v>470</v>
      </c>
      <c r="AC51" s="51" t="s">
        <v>470</v>
      </c>
      <c r="AD51" s="51" t="s">
        <v>470</v>
      </c>
      <c r="AE51" s="51" t="s">
        <v>470</v>
      </c>
      <c r="AF51" s="51" t="s">
        <v>470</v>
      </c>
      <c r="AG51" s="52" t="s">
        <v>470</v>
      </c>
      <c r="AH51" s="53" t="s">
        <v>470</v>
      </c>
      <c r="AI51" s="54" t="s">
        <v>470</v>
      </c>
      <c r="AJ51" s="54" t="s">
        <v>470</v>
      </c>
      <c r="AK51" s="54" t="s">
        <v>470</v>
      </c>
      <c r="AL51" s="54" t="s">
        <v>470</v>
      </c>
    </row>
    <row r="52" spans="2:38" ht="17.100000000000001">
      <c r="B52" s="477"/>
      <c r="C52" s="477"/>
      <c r="D52" s="478"/>
      <c r="E52" s="450"/>
      <c r="F52" s="454"/>
      <c r="G52" s="454"/>
      <c r="H52" s="454"/>
      <c r="I52" s="449"/>
      <c r="J52" s="71" t="s">
        <v>470</v>
      </c>
      <c r="K52" s="72" t="s">
        <v>470</v>
      </c>
      <c r="L52" s="72" t="s">
        <v>470</v>
      </c>
      <c r="M52" s="72" t="s">
        <v>470</v>
      </c>
      <c r="N52" s="72" t="s">
        <v>470</v>
      </c>
      <c r="O52" s="73" t="s">
        <v>470</v>
      </c>
      <c r="P52" s="71" t="s">
        <v>470</v>
      </c>
      <c r="Q52" s="72" t="s">
        <v>470</v>
      </c>
      <c r="R52" s="72" t="s">
        <v>470</v>
      </c>
      <c r="S52" s="72" t="s">
        <v>470</v>
      </c>
      <c r="T52" s="72" t="s">
        <v>470</v>
      </c>
      <c r="U52" s="73" t="s">
        <v>470</v>
      </c>
      <c r="V52" s="167" t="s">
        <v>470</v>
      </c>
      <c r="W52" s="168" t="s">
        <v>470</v>
      </c>
      <c r="X52" s="63" t="s">
        <v>470</v>
      </c>
      <c r="Y52" s="63" t="s">
        <v>470</v>
      </c>
      <c r="Z52" s="63" t="s">
        <v>470</v>
      </c>
      <c r="AA52" s="64" t="s">
        <v>470</v>
      </c>
      <c r="AB52" s="50" t="s">
        <v>470</v>
      </c>
      <c r="AC52" s="51" t="s">
        <v>470</v>
      </c>
      <c r="AD52" s="51" t="s">
        <v>470</v>
      </c>
      <c r="AE52" s="51" t="s">
        <v>470</v>
      </c>
      <c r="AF52" s="51" t="s">
        <v>470</v>
      </c>
      <c r="AG52" s="52" t="s">
        <v>470</v>
      </c>
      <c r="AH52" s="53" t="s">
        <v>470</v>
      </c>
      <c r="AI52" s="54" t="s">
        <v>470</v>
      </c>
      <c r="AJ52" s="54" t="s">
        <v>470</v>
      </c>
      <c r="AK52" s="54" t="s">
        <v>470</v>
      </c>
      <c r="AL52" s="54" t="s">
        <v>470</v>
      </c>
    </row>
    <row r="53" spans="2:38" ht="5.25" customHeight="1">
      <c r="B53" s="477"/>
      <c r="C53" s="477"/>
      <c r="D53" s="478"/>
      <c r="E53" s="450"/>
      <c r="F53" s="454"/>
      <c r="G53" s="454"/>
      <c r="H53" s="454"/>
      <c r="I53" s="449"/>
      <c r="J53" s="71" t="s">
        <v>470</v>
      </c>
      <c r="K53" s="72" t="s">
        <v>470</v>
      </c>
      <c r="L53" s="72" t="s">
        <v>470</v>
      </c>
      <c r="M53" s="72" t="s">
        <v>470</v>
      </c>
      <c r="N53" s="72" t="s">
        <v>470</v>
      </c>
      <c r="O53" s="73" t="s">
        <v>470</v>
      </c>
      <c r="P53" s="71" t="s">
        <v>470</v>
      </c>
      <c r="Q53" s="72" t="s">
        <v>470</v>
      </c>
      <c r="R53" s="72" t="s">
        <v>470</v>
      </c>
      <c r="S53" s="72" t="s">
        <v>470</v>
      </c>
      <c r="T53" s="72" t="s">
        <v>470</v>
      </c>
      <c r="U53" s="73" t="s">
        <v>470</v>
      </c>
      <c r="V53" s="167" t="s">
        <v>470</v>
      </c>
      <c r="W53" s="168" t="s">
        <v>470</v>
      </c>
      <c r="X53" s="63" t="s">
        <v>470</v>
      </c>
      <c r="Y53" s="63" t="s">
        <v>470</v>
      </c>
      <c r="Z53" s="63" t="s">
        <v>470</v>
      </c>
      <c r="AA53" s="64" t="s">
        <v>470</v>
      </c>
      <c r="AB53" s="50" t="s">
        <v>470</v>
      </c>
      <c r="AC53" s="51" t="s">
        <v>470</v>
      </c>
      <c r="AD53" s="51" t="s">
        <v>470</v>
      </c>
      <c r="AE53" s="51" t="s">
        <v>470</v>
      </c>
      <c r="AF53" s="51" t="s">
        <v>470</v>
      </c>
      <c r="AG53" s="52" t="s">
        <v>470</v>
      </c>
      <c r="AH53" s="53" t="s">
        <v>470</v>
      </c>
      <c r="AI53" s="54" t="s">
        <v>470</v>
      </c>
      <c r="AJ53" s="54" t="s">
        <v>470</v>
      </c>
      <c r="AK53" s="54" t="s">
        <v>470</v>
      </c>
      <c r="AL53" s="54" t="s">
        <v>470</v>
      </c>
    </row>
    <row r="54" spans="2:38" ht="3" hidden="1" customHeight="1">
      <c r="B54" s="477"/>
      <c r="C54" s="477"/>
      <c r="D54" s="478"/>
      <c r="E54" s="450"/>
      <c r="F54" s="454"/>
      <c r="G54" s="454"/>
      <c r="H54" s="454"/>
      <c r="I54" s="449"/>
      <c r="J54" s="71" t="s">
        <v>470</v>
      </c>
      <c r="K54" s="72" t="s">
        <v>470</v>
      </c>
      <c r="L54" s="72" t="s">
        <v>470</v>
      </c>
      <c r="M54" s="72" t="s">
        <v>470</v>
      </c>
      <c r="N54" s="72" t="s">
        <v>470</v>
      </c>
      <c r="O54" s="73" t="s">
        <v>470</v>
      </c>
      <c r="P54" s="71" t="s">
        <v>470</v>
      </c>
      <c r="Q54" s="72" t="s">
        <v>470</v>
      </c>
      <c r="R54" s="72" t="s">
        <v>470</v>
      </c>
      <c r="S54" s="72" t="s">
        <v>470</v>
      </c>
      <c r="T54" s="72" t="s">
        <v>470</v>
      </c>
      <c r="U54" s="73" t="s">
        <v>470</v>
      </c>
      <c r="V54" s="167" t="s">
        <v>470</v>
      </c>
      <c r="W54" s="168" t="s">
        <v>470</v>
      </c>
      <c r="X54" s="63" t="s">
        <v>470</v>
      </c>
      <c r="Y54" s="63" t="s">
        <v>470</v>
      </c>
      <c r="Z54" s="63" t="s">
        <v>470</v>
      </c>
      <c r="AA54" s="64" t="s">
        <v>470</v>
      </c>
      <c r="AB54" s="50" t="s">
        <v>470</v>
      </c>
      <c r="AC54" s="51" t="s">
        <v>470</v>
      </c>
      <c r="AD54" s="51" t="s">
        <v>470</v>
      </c>
      <c r="AE54" s="51" t="s">
        <v>470</v>
      </c>
      <c r="AF54" s="51" t="s">
        <v>470</v>
      </c>
      <c r="AG54" s="52" t="s">
        <v>470</v>
      </c>
      <c r="AH54" s="53" t="s">
        <v>470</v>
      </c>
      <c r="AI54" s="54" t="s">
        <v>470</v>
      </c>
      <c r="AJ54" s="54" t="s">
        <v>470</v>
      </c>
      <c r="AK54" s="54" t="s">
        <v>470</v>
      </c>
      <c r="AL54" s="54" t="s">
        <v>470</v>
      </c>
    </row>
    <row r="55" spans="2:38" ht="17.100000000000001" hidden="1">
      <c r="B55" s="477"/>
      <c r="C55" s="477"/>
      <c r="D55" s="478"/>
      <c r="E55" s="450"/>
      <c r="F55" s="454"/>
      <c r="G55" s="454"/>
      <c r="H55" s="454"/>
      <c r="I55" s="449"/>
      <c r="J55" s="71" t="s">
        <v>470</v>
      </c>
      <c r="K55" s="72" t="s">
        <v>470</v>
      </c>
      <c r="L55" s="72" t="s">
        <v>470</v>
      </c>
      <c r="M55" s="72" t="s">
        <v>470</v>
      </c>
      <c r="N55" s="72" t="s">
        <v>470</v>
      </c>
      <c r="O55" s="73" t="s">
        <v>470</v>
      </c>
      <c r="P55" s="71" t="s">
        <v>470</v>
      </c>
      <c r="Q55" s="72" t="s">
        <v>470</v>
      </c>
      <c r="R55" s="72" t="s">
        <v>470</v>
      </c>
      <c r="S55" s="72" t="s">
        <v>470</v>
      </c>
      <c r="T55" s="72" t="s">
        <v>470</v>
      </c>
      <c r="U55" s="73" t="s">
        <v>470</v>
      </c>
      <c r="V55" s="167" t="s">
        <v>470</v>
      </c>
      <c r="W55" s="168" t="s">
        <v>470</v>
      </c>
      <c r="X55" s="63" t="s">
        <v>470</v>
      </c>
      <c r="Y55" s="63" t="s">
        <v>470</v>
      </c>
      <c r="Z55" s="63" t="s">
        <v>470</v>
      </c>
      <c r="AA55" s="64" t="s">
        <v>470</v>
      </c>
      <c r="AB55" s="50" t="s">
        <v>470</v>
      </c>
      <c r="AC55" s="51" t="s">
        <v>470</v>
      </c>
      <c r="AD55" s="51" t="s">
        <v>470</v>
      </c>
      <c r="AE55" s="51" t="s">
        <v>470</v>
      </c>
      <c r="AF55" s="51" t="s">
        <v>470</v>
      </c>
      <c r="AG55" s="52" t="s">
        <v>470</v>
      </c>
      <c r="AH55" s="53" t="s">
        <v>470</v>
      </c>
      <c r="AI55" s="54" t="s">
        <v>470</v>
      </c>
      <c r="AJ55" s="54" t="s">
        <v>470</v>
      </c>
      <c r="AK55" s="54" t="s">
        <v>470</v>
      </c>
      <c r="AL55" s="54" t="s">
        <v>470</v>
      </c>
    </row>
    <row r="56" spans="2:38" ht="17.100000000000001" hidden="1">
      <c r="B56" s="477"/>
      <c r="C56" s="477"/>
      <c r="D56" s="478"/>
      <c r="E56" s="450"/>
      <c r="F56" s="454"/>
      <c r="G56" s="454"/>
      <c r="H56" s="454"/>
      <c r="I56" s="449"/>
      <c r="J56" s="71" t="s">
        <v>470</v>
      </c>
      <c r="K56" s="72" t="s">
        <v>470</v>
      </c>
      <c r="L56" s="72" t="s">
        <v>470</v>
      </c>
      <c r="M56" s="72" t="s">
        <v>470</v>
      </c>
      <c r="N56" s="72" t="s">
        <v>470</v>
      </c>
      <c r="O56" s="73" t="s">
        <v>470</v>
      </c>
      <c r="P56" s="71" t="s">
        <v>470</v>
      </c>
      <c r="Q56" s="72" t="s">
        <v>470</v>
      </c>
      <c r="R56" s="72" t="s">
        <v>470</v>
      </c>
      <c r="S56" s="72" t="s">
        <v>470</v>
      </c>
      <c r="T56" s="72" t="s">
        <v>470</v>
      </c>
      <c r="U56" s="73" t="s">
        <v>470</v>
      </c>
      <c r="V56" s="167" t="s">
        <v>470</v>
      </c>
      <c r="W56" s="168" t="s">
        <v>470</v>
      </c>
      <c r="X56" s="63" t="s">
        <v>470</v>
      </c>
      <c r="Y56" s="63" t="s">
        <v>470</v>
      </c>
      <c r="Z56" s="63" t="s">
        <v>470</v>
      </c>
      <c r="AA56" s="64" t="s">
        <v>470</v>
      </c>
      <c r="AB56" s="50" t="s">
        <v>470</v>
      </c>
      <c r="AC56" s="51" t="s">
        <v>470</v>
      </c>
      <c r="AD56" s="51" t="s">
        <v>470</v>
      </c>
      <c r="AE56" s="51" t="s">
        <v>470</v>
      </c>
      <c r="AF56" s="51" t="s">
        <v>470</v>
      </c>
      <c r="AG56" s="52" t="s">
        <v>470</v>
      </c>
      <c r="AH56" s="53" t="s">
        <v>470</v>
      </c>
      <c r="AI56" s="54" t="s">
        <v>470</v>
      </c>
      <c r="AJ56" s="54" t="s">
        <v>470</v>
      </c>
      <c r="AK56" s="54" t="s">
        <v>470</v>
      </c>
      <c r="AL56" s="54" t="s">
        <v>470</v>
      </c>
    </row>
    <row r="57" spans="2:38" ht="18" thickBot="1">
      <c r="B57" s="477"/>
      <c r="C57" s="477"/>
      <c r="D57" s="478"/>
      <c r="E57" s="451"/>
      <c r="F57" s="452"/>
      <c r="G57" s="452"/>
      <c r="H57" s="452"/>
      <c r="I57" s="453"/>
      <c r="J57" s="74" t="s">
        <v>470</v>
      </c>
      <c r="K57" s="75" t="s">
        <v>470</v>
      </c>
      <c r="L57" s="75" t="s">
        <v>470</v>
      </c>
      <c r="M57" s="75" t="s">
        <v>470</v>
      </c>
      <c r="N57" s="75" t="s">
        <v>470</v>
      </c>
      <c r="O57" s="76" t="s">
        <v>470</v>
      </c>
      <c r="P57" s="74" t="s">
        <v>470</v>
      </c>
      <c r="Q57" s="75" t="s">
        <v>470</v>
      </c>
      <c r="R57" s="75" t="s">
        <v>470</v>
      </c>
      <c r="S57" s="75" t="s">
        <v>470</v>
      </c>
      <c r="T57" s="75" t="s">
        <v>470</v>
      </c>
      <c r="U57" s="76" t="s">
        <v>470</v>
      </c>
      <c r="V57" s="170" t="s">
        <v>470</v>
      </c>
      <c r="W57" s="171" t="s">
        <v>470</v>
      </c>
      <c r="X57" s="66" t="s">
        <v>470</v>
      </c>
      <c r="Y57" s="66" t="s">
        <v>470</v>
      </c>
      <c r="Z57" s="66" t="s">
        <v>470</v>
      </c>
      <c r="AA57" s="67" t="s">
        <v>470</v>
      </c>
      <c r="AB57" s="55" t="s">
        <v>470</v>
      </c>
      <c r="AC57" s="56" t="s">
        <v>470</v>
      </c>
      <c r="AD57" s="56" t="s">
        <v>470</v>
      </c>
      <c r="AE57" s="56" t="s">
        <v>470</v>
      </c>
      <c r="AF57" s="56" t="s">
        <v>470</v>
      </c>
      <c r="AG57" s="57" t="s">
        <v>470</v>
      </c>
      <c r="AH57" s="53" t="s">
        <v>470</v>
      </c>
      <c r="AI57" s="54" t="s">
        <v>470</v>
      </c>
      <c r="AJ57" s="54" t="s">
        <v>470</v>
      </c>
      <c r="AK57" s="54" t="s">
        <v>470</v>
      </c>
      <c r="AL57" s="54" t="s">
        <v>470</v>
      </c>
    </row>
    <row r="58" spans="2:38" ht="15" customHeight="1">
      <c r="J58" s="444" t="s">
        <v>482</v>
      </c>
      <c r="K58" s="445"/>
      <c r="L58" s="445"/>
      <c r="M58" s="445"/>
      <c r="N58" s="445"/>
      <c r="O58" s="446"/>
      <c r="P58" s="444" t="s">
        <v>483</v>
      </c>
      <c r="Q58" s="445"/>
      <c r="R58" s="445"/>
      <c r="S58" s="445"/>
      <c r="T58" s="445"/>
      <c r="U58" s="446"/>
      <c r="V58" s="444" t="s">
        <v>484</v>
      </c>
      <c r="W58" s="445"/>
      <c r="X58" s="445"/>
      <c r="Y58" s="445"/>
      <c r="Z58" s="445"/>
      <c r="AA58" s="446"/>
      <c r="AB58" s="444" t="s">
        <v>485</v>
      </c>
      <c r="AC58" s="473"/>
      <c r="AD58" s="445"/>
      <c r="AE58" s="445"/>
      <c r="AF58" s="445"/>
      <c r="AG58" s="445"/>
      <c r="AH58" s="444" t="s">
        <v>486</v>
      </c>
      <c r="AI58" s="445"/>
      <c r="AJ58" s="445"/>
      <c r="AK58" s="445"/>
      <c r="AL58" s="446"/>
    </row>
    <row r="59" spans="2:38" ht="15" customHeight="1">
      <c r="J59" s="450"/>
      <c r="K59" s="454"/>
      <c r="L59" s="454"/>
      <c r="M59" s="454"/>
      <c r="N59" s="454"/>
      <c r="O59" s="449"/>
      <c r="P59" s="450"/>
      <c r="Q59" s="454"/>
      <c r="R59" s="454"/>
      <c r="S59" s="454"/>
      <c r="T59" s="454"/>
      <c r="U59" s="449"/>
      <c r="V59" s="450"/>
      <c r="W59" s="454"/>
      <c r="X59" s="454"/>
      <c r="Y59" s="454"/>
      <c r="Z59" s="454"/>
      <c r="AA59" s="449"/>
      <c r="AB59" s="450"/>
      <c r="AC59" s="454"/>
      <c r="AD59" s="454"/>
      <c r="AE59" s="454"/>
      <c r="AF59" s="454"/>
      <c r="AG59" s="454"/>
      <c r="AH59" s="447"/>
      <c r="AI59" s="448"/>
      <c r="AJ59" s="448"/>
      <c r="AK59" s="448"/>
      <c r="AL59" s="449"/>
    </row>
    <row r="60" spans="2:38" ht="15" customHeight="1">
      <c r="J60" s="450"/>
      <c r="K60" s="454"/>
      <c r="L60" s="454"/>
      <c r="M60" s="454"/>
      <c r="N60" s="454"/>
      <c r="O60" s="449"/>
      <c r="P60" s="450"/>
      <c r="Q60" s="454"/>
      <c r="R60" s="454"/>
      <c r="S60" s="454"/>
      <c r="T60" s="454"/>
      <c r="U60" s="449"/>
      <c r="V60" s="450"/>
      <c r="W60" s="454"/>
      <c r="X60" s="454"/>
      <c r="Y60" s="454"/>
      <c r="Z60" s="454"/>
      <c r="AA60" s="449"/>
      <c r="AB60" s="450"/>
      <c r="AC60" s="454"/>
      <c r="AD60" s="454"/>
      <c r="AE60" s="454"/>
      <c r="AF60" s="454"/>
      <c r="AG60" s="454"/>
      <c r="AH60" s="447"/>
      <c r="AI60" s="448"/>
      <c r="AJ60" s="448"/>
      <c r="AK60" s="448"/>
      <c r="AL60" s="449"/>
    </row>
    <row r="61" spans="2:38" ht="15" customHeight="1">
      <c r="J61" s="450"/>
      <c r="K61" s="454"/>
      <c r="L61" s="454"/>
      <c r="M61" s="454"/>
      <c r="N61" s="454"/>
      <c r="O61" s="449"/>
      <c r="P61" s="450"/>
      <c r="Q61" s="454"/>
      <c r="R61" s="454"/>
      <c r="S61" s="454"/>
      <c r="T61" s="454"/>
      <c r="U61" s="449"/>
      <c r="V61" s="450"/>
      <c r="W61" s="454"/>
      <c r="X61" s="454"/>
      <c r="Y61" s="454"/>
      <c r="Z61" s="454"/>
      <c r="AA61" s="449"/>
      <c r="AB61" s="450"/>
      <c r="AC61" s="454"/>
      <c r="AD61" s="454"/>
      <c r="AE61" s="454"/>
      <c r="AF61" s="454"/>
      <c r="AG61" s="454"/>
      <c r="AH61" s="450"/>
      <c r="AI61" s="448"/>
      <c r="AJ61" s="448"/>
      <c r="AK61" s="448"/>
      <c r="AL61" s="449"/>
    </row>
    <row r="62" spans="2:38" ht="15" customHeight="1">
      <c r="J62" s="450"/>
      <c r="K62" s="454"/>
      <c r="L62" s="454"/>
      <c r="M62" s="454"/>
      <c r="N62" s="454"/>
      <c r="O62" s="449"/>
      <c r="P62" s="450"/>
      <c r="Q62" s="454"/>
      <c r="R62" s="454"/>
      <c r="S62" s="454"/>
      <c r="T62" s="454"/>
      <c r="U62" s="449"/>
      <c r="V62" s="450"/>
      <c r="W62" s="454"/>
      <c r="X62" s="454"/>
      <c r="Y62" s="454"/>
      <c r="Z62" s="454"/>
      <c r="AA62" s="449"/>
      <c r="AB62" s="450"/>
      <c r="AC62" s="454"/>
      <c r="AD62" s="454"/>
      <c r="AE62" s="454"/>
      <c r="AF62" s="454"/>
      <c r="AG62" s="454"/>
      <c r="AH62" s="450"/>
      <c r="AI62" s="448"/>
      <c r="AJ62" s="448"/>
      <c r="AK62" s="448"/>
      <c r="AL62" s="449"/>
    </row>
    <row r="63" spans="2:38" ht="28.5" customHeight="1" thickBot="1">
      <c r="J63" s="451"/>
      <c r="K63" s="452"/>
      <c r="L63" s="452"/>
      <c r="M63" s="452"/>
      <c r="N63" s="452"/>
      <c r="O63" s="453"/>
      <c r="P63" s="451"/>
      <c r="Q63" s="452"/>
      <c r="R63" s="452"/>
      <c r="S63" s="452"/>
      <c r="T63" s="452"/>
      <c r="U63" s="453"/>
      <c r="V63" s="451"/>
      <c r="W63" s="452"/>
      <c r="X63" s="452"/>
      <c r="Y63" s="452"/>
      <c r="Z63" s="452"/>
      <c r="AA63" s="453"/>
      <c r="AB63" s="451"/>
      <c r="AC63" s="452"/>
      <c r="AD63" s="452"/>
      <c r="AE63" s="452"/>
      <c r="AF63" s="452"/>
      <c r="AG63" s="452"/>
      <c r="AH63" s="451"/>
      <c r="AI63" s="452"/>
      <c r="AJ63" s="452"/>
      <c r="AK63" s="452"/>
      <c r="AL63" s="453"/>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42578125" customWidth="1"/>
    <col min="6" max="6" width="27.42578125" customWidth="1"/>
    <col min="7" max="7" width="24.7109375" style="120" customWidth="1"/>
    <col min="8" max="8" width="11.42578125" style="120"/>
    <col min="9" max="9" width="18.28515625" style="120" customWidth="1"/>
    <col min="10" max="12" width="11.42578125" style="120"/>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20" t="s">
        <v>290</v>
      </c>
      <c r="H1" s="120" t="s">
        <v>283</v>
      </c>
    </row>
    <row r="4" spans="2:26">
      <c r="B4" t="s">
        <v>487</v>
      </c>
      <c r="C4" t="s">
        <v>479</v>
      </c>
      <c r="F4" t="s">
        <v>311</v>
      </c>
      <c r="G4" s="119" t="s">
        <v>488</v>
      </c>
      <c r="H4" s="119">
        <v>0.2</v>
      </c>
      <c r="I4" s="119"/>
      <c r="K4" s="119"/>
      <c r="Q4" t="s">
        <v>489</v>
      </c>
      <c r="R4" s="119">
        <v>0.5</v>
      </c>
      <c r="S4" s="120" t="s">
        <v>377</v>
      </c>
      <c r="T4" s="119">
        <v>0.3</v>
      </c>
      <c r="U4" s="120" t="s">
        <v>392</v>
      </c>
      <c r="V4" s="119">
        <v>0.4</v>
      </c>
      <c r="W4" s="120" t="s">
        <v>395</v>
      </c>
    </row>
    <row r="5" spans="2:26">
      <c r="B5" t="s">
        <v>490</v>
      </c>
      <c r="C5" t="s">
        <v>479</v>
      </c>
      <c r="F5" t="s">
        <v>334</v>
      </c>
      <c r="G5" s="119" t="s">
        <v>488</v>
      </c>
      <c r="H5" s="119">
        <v>0.2</v>
      </c>
      <c r="I5" s="119"/>
      <c r="K5" s="119"/>
      <c r="Q5" t="s">
        <v>491</v>
      </c>
      <c r="R5" s="119">
        <v>0.45</v>
      </c>
      <c r="S5" s="120" t="s">
        <v>377</v>
      </c>
      <c r="T5" s="119">
        <v>0.36</v>
      </c>
      <c r="U5" s="120" t="s">
        <v>392</v>
      </c>
      <c r="V5" s="119">
        <v>0.4</v>
      </c>
      <c r="W5" s="120" t="s">
        <v>395</v>
      </c>
    </row>
    <row r="6" spans="2:26">
      <c r="B6" t="s">
        <v>492</v>
      </c>
      <c r="C6" t="s">
        <v>395</v>
      </c>
      <c r="F6" t="s">
        <v>452</v>
      </c>
      <c r="G6" s="119" t="s">
        <v>379</v>
      </c>
      <c r="H6" s="119">
        <v>0.6</v>
      </c>
      <c r="I6" s="119" t="s">
        <v>493</v>
      </c>
      <c r="K6" s="119"/>
      <c r="Q6" t="s">
        <v>494</v>
      </c>
      <c r="R6" s="119">
        <v>0.4</v>
      </c>
      <c r="S6" s="120" t="s">
        <v>377</v>
      </c>
      <c r="T6" s="119">
        <v>0.36</v>
      </c>
      <c r="U6" s="120" t="s">
        <v>392</v>
      </c>
      <c r="V6" s="119">
        <v>0.4</v>
      </c>
      <c r="W6" s="120" t="s">
        <v>395</v>
      </c>
    </row>
    <row r="7" spans="2:26">
      <c r="B7" t="s">
        <v>495</v>
      </c>
      <c r="C7" t="s">
        <v>496</v>
      </c>
      <c r="G7" s="119"/>
      <c r="I7" s="119"/>
      <c r="K7" s="119"/>
      <c r="Q7" t="s">
        <v>497</v>
      </c>
      <c r="R7" s="119">
        <v>0.35</v>
      </c>
      <c r="S7" s="120" t="s">
        <v>379</v>
      </c>
      <c r="T7" s="119">
        <v>0.42</v>
      </c>
      <c r="U7" s="120" t="s">
        <v>392</v>
      </c>
      <c r="V7" s="119">
        <v>0.4</v>
      </c>
      <c r="W7" s="120" t="s">
        <v>395</v>
      </c>
    </row>
    <row r="8" spans="2:26">
      <c r="B8" t="s">
        <v>498</v>
      </c>
      <c r="C8" t="s">
        <v>471</v>
      </c>
      <c r="G8" s="119"/>
      <c r="I8" s="119"/>
      <c r="K8" s="119"/>
      <c r="Q8" t="s">
        <v>499</v>
      </c>
      <c r="R8" s="119">
        <v>0.35</v>
      </c>
      <c r="S8" s="120" t="s">
        <v>379</v>
      </c>
      <c r="T8" s="119">
        <v>0.6</v>
      </c>
      <c r="U8" s="120" t="s">
        <v>392</v>
      </c>
      <c r="V8" s="119">
        <v>0.26</v>
      </c>
      <c r="W8" s="120" t="s">
        <v>395</v>
      </c>
    </row>
    <row r="9" spans="2:26">
      <c r="B9" t="s">
        <v>500</v>
      </c>
      <c r="C9" t="s">
        <v>479</v>
      </c>
      <c r="G9" s="119"/>
      <c r="I9" s="119"/>
      <c r="K9" s="119"/>
      <c r="Q9" t="s">
        <v>501</v>
      </c>
      <c r="R9" s="119">
        <v>0.3</v>
      </c>
      <c r="S9" s="120" t="s">
        <v>379</v>
      </c>
      <c r="T9" s="119">
        <v>0.6</v>
      </c>
      <c r="U9" s="120" t="s">
        <v>392</v>
      </c>
      <c r="V9" s="119">
        <v>0.3</v>
      </c>
      <c r="W9" s="120" t="s">
        <v>395</v>
      </c>
    </row>
    <row r="10" spans="2:26">
      <c r="B10" t="s">
        <v>502</v>
      </c>
      <c r="C10" t="s">
        <v>395</v>
      </c>
    </row>
    <row r="11" spans="2:26">
      <c r="B11" t="s">
        <v>503</v>
      </c>
      <c r="C11" t="s">
        <v>395</v>
      </c>
      <c r="F11" t="s">
        <v>487</v>
      </c>
      <c r="G11" s="120" t="s">
        <v>375</v>
      </c>
      <c r="H11" s="119">
        <v>0.1</v>
      </c>
      <c r="I11" s="120" t="s">
        <v>488</v>
      </c>
      <c r="J11" s="119">
        <v>0.2</v>
      </c>
      <c r="K11" s="120" t="s">
        <v>479</v>
      </c>
    </row>
    <row r="12" spans="2:26">
      <c r="B12" t="s">
        <v>504</v>
      </c>
      <c r="C12" t="s">
        <v>496</v>
      </c>
      <c r="F12" t="s">
        <v>490</v>
      </c>
      <c r="G12" s="120" t="s">
        <v>375</v>
      </c>
      <c r="H12" s="119">
        <v>0.1</v>
      </c>
      <c r="I12" s="120" t="s">
        <v>392</v>
      </c>
      <c r="J12" s="119">
        <v>0.4</v>
      </c>
      <c r="K12" s="120" t="s">
        <v>479</v>
      </c>
      <c r="Q12" t="s">
        <v>282</v>
      </c>
      <c r="R12" t="s">
        <v>505</v>
      </c>
      <c r="S12" s="120" t="s">
        <v>235</v>
      </c>
      <c r="T12" t="s">
        <v>296</v>
      </c>
      <c r="U12" s="120" t="s">
        <v>297</v>
      </c>
      <c r="V12" t="s">
        <v>302</v>
      </c>
      <c r="W12" s="120" t="s">
        <v>283</v>
      </c>
      <c r="X12" t="s">
        <v>290</v>
      </c>
      <c r="Y12" s="120" t="s">
        <v>283</v>
      </c>
      <c r="Z12" t="s">
        <v>506</v>
      </c>
    </row>
    <row r="13" spans="2:26">
      <c r="B13" t="s">
        <v>507</v>
      </c>
      <c r="C13" t="s">
        <v>471</v>
      </c>
      <c r="F13" t="s">
        <v>492</v>
      </c>
      <c r="G13" s="120" t="s">
        <v>375</v>
      </c>
      <c r="H13" s="119">
        <v>0.1</v>
      </c>
      <c r="I13" s="120" t="s">
        <v>395</v>
      </c>
      <c r="J13" s="119">
        <v>0.6</v>
      </c>
      <c r="K13" s="120" t="s">
        <v>395</v>
      </c>
      <c r="Q13" t="s">
        <v>375</v>
      </c>
      <c r="R13" t="s">
        <v>488</v>
      </c>
      <c r="S13" t="s">
        <v>479</v>
      </c>
      <c r="T13" t="s">
        <v>311</v>
      </c>
      <c r="U13" t="s">
        <v>445</v>
      </c>
      <c r="V13" t="s">
        <v>375</v>
      </c>
      <c r="W13" s="118">
        <v>0.1</v>
      </c>
      <c r="X13" t="s">
        <v>488</v>
      </c>
      <c r="Y13" s="118">
        <v>0.2</v>
      </c>
      <c r="Z13" t="s">
        <v>479</v>
      </c>
    </row>
    <row r="14" spans="2:26">
      <c r="B14" t="s">
        <v>508</v>
      </c>
      <c r="C14" t="s">
        <v>395</v>
      </c>
      <c r="F14" t="s">
        <v>495</v>
      </c>
      <c r="G14" s="120" t="s">
        <v>375</v>
      </c>
      <c r="H14" s="119">
        <v>0.1</v>
      </c>
      <c r="I14" s="120" t="s">
        <v>399</v>
      </c>
      <c r="J14" s="119">
        <v>0.8</v>
      </c>
      <c r="K14" s="120" t="s">
        <v>474</v>
      </c>
      <c r="Q14" t="s">
        <v>375</v>
      </c>
      <c r="R14" t="s">
        <v>392</v>
      </c>
      <c r="S14" t="s">
        <v>479</v>
      </c>
      <c r="T14" t="s">
        <v>311</v>
      </c>
      <c r="U14" t="s">
        <v>445</v>
      </c>
      <c r="V14" t="s">
        <v>375</v>
      </c>
      <c r="W14" s="118">
        <v>0.1</v>
      </c>
      <c r="X14" t="s">
        <v>392</v>
      </c>
      <c r="Y14" s="118">
        <v>0.4</v>
      </c>
      <c r="Z14" t="s">
        <v>479</v>
      </c>
    </row>
    <row r="15" spans="2:26">
      <c r="B15" t="s">
        <v>509</v>
      </c>
      <c r="C15" t="s">
        <v>395</v>
      </c>
      <c r="F15" t="s">
        <v>498</v>
      </c>
      <c r="G15" s="120" t="s">
        <v>375</v>
      </c>
      <c r="H15" s="119">
        <v>0.1</v>
      </c>
      <c r="I15" s="120" t="s">
        <v>403</v>
      </c>
      <c r="J15" s="119">
        <v>1</v>
      </c>
      <c r="K15" s="120" t="s">
        <v>471</v>
      </c>
      <c r="Q15" t="s">
        <v>375</v>
      </c>
      <c r="R15" t="s">
        <v>395</v>
      </c>
      <c r="S15" t="s">
        <v>395</v>
      </c>
      <c r="T15" t="s">
        <v>311</v>
      </c>
      <c r="U15" t="s">
        <v>445</v>
      </c>
      <c r="V15" t="s">
        <v>375</v>
      </c>
      <c r="W15" s="118">
        <v>0.1</v>
      </c>
      <c r="X15" t="s">
        <v>395</v>
      </c>
      <c r="Y15" s="118">
        <v>0.6</v>
      </c>
      <c r="Z15" t="s">
        <v>395</v>
      </c>
    </row>
    <row r="16" spans="2:26">
      <c r="B16" t="s">
        <v>510</v>
      </c>
      <c r="C16" t="s">
        <v>395</v>
      </c>
      <c r="F16" t="s">
        <v>500</v>
      </c>
      <c r="G16" s="120" t="s">
        <v>375</v>
      </c>
      <c r="H16" s="119">
        <v>0.2</v>
      </c>
      <c r="I16" s="120" t="s">
        <v>488</v>
      </c>
      <c r="J16" s="119">
        <v>0.2</v>
      </c>
      <c r="K16" s="120" t="s">
        <v>479</v>
      </c>
      <c r="T16" t="s">
        <v>311</v>
      </c>
      <c r="U16" t="s">
        <v>445</v>
      </c>
    </row>
    <row r="17" spans="2:21">
      <c r="B17" t="s">
        <v>511</v>
      </c>
      <c r="C17" t="s">
        <v>496</v>
      </c>
      <c r="F17" t="s">
        <v>502</v>
      </c>
      <c r="G17" s="120" t="s">
        <v>375</v>
      </c>
      <c r="H17" s="119">
        <v>0.2</v>
      </c>
      <c r="I17" s="120" t="s">
        <v>392</v>
      </c>
      <c r="J17" s="119">
        <v>0.4</v>
      </c>
      <c r="K17" s="120" t="s">
        <v>479</v>
      </c>
      <c r="R17" s="119">
        <v>0.5</v>
      </c>
      <c r="S17" s="118">
        <v>0.5</v>
      </c>
      <c r="T17" t="s">
        <v>311</v>
      </c>
      <c r="U17" t="s">
        <v>445</v>
      </c>
    </row>
    <row r="18" spans="2:21">
      <c r="B18" t="s">
        <v>512</v>
      </c>
      <c r="C18" t="s">
        <v>471</v>
      </c>
      <c r="F18" t="s">
        <v>503</v>
      </c>
      <c r="G18" s="120" t="s">
        <v>375</v>
      </c>
      <c r="H18" s="119">
        <v>0.2</v>
      </c>
      <c r="I18" s="120" t="s">
        <v>395</v>
      </c>
      <c r="J18" s="119">
        <v>0.6</v>
      </c>
      <c r="K18" s="120" t="s">
        <v>395</v>
      </c>
      <c r="R18" s="119">
        <v>0.45</v>
      </c>
      <c r="S18" s="118">
        <v>0.35</v>
      </c>
      <c r="T18" t="s">
        <v>311</v>
      </c>
      <c r="U18" t="s">
        <v>445</v>
      </c>
    </row>
    <row r="19" spans="2:21">
      <c r="B19" t="s">
        <v>513</v>
      </c>
      <c r="C19" t="s">
        <v>395</v>
      </c>
      <c r="F19" t="s">
        <v>504</v>
      </c>
      <c r="G19" s="120" t="s">
        <v>375</v>
      </c>
      <c r="H19" s="119">
        <v>0.2</v>
      </c>
      <c r="I19" s="120" t="s">
        <v>399</v>
      </c>
      <c r="J19" s="119">
        <v>0.8</v>
      </c>
      <c r="K19" s="120" t="s">
        <v>474</v>
      </c>
      <c r="R19" s="119">
        <v>0.4</v>
      </c>
      <c r="T19" t="s">
        <v>311</v>
      </c>
      <c r="U19" t="s">
        <v>445</v>
      </c>
    </row>
    <row r="20" spans="2:21">
      <c r="B20" t="s">
        <v>514</v>
      </c>
      <c r="C20" t="s">
        <v>395</v>
      </c>
      <c r="F20" t="s">
        <v>507</v>
      </c>
      <c r="G20" s="120" t="s">
        <v>375</v>
      </c>
      <c r="H20" s="119">
        <v>0.2</v>
      </c>
      <c r="I20" s="120" t="s">
        <v>403</v>
      </c>
      <c r="J20" s="119">
        <v>1</v>
      </c>
      <c r="K20" s="120" t="s">
        <v>471</v>
      </c>
      <c r="R20" s="119">
        <v>0.35</v>
      </c>
      <c r="T20" t="s">
        <v>311</v>
      </c>
      <c r="U20" t="s">
        <v>445</v>
      </c>
    </row>
    <row r="21" spans="2:21">
      <c r="B21" t="s">
        <v>515</v>
      </c>
      <c r="C21" t="s">
        <v>496</v>
      </c>
      <c r="F21" t="s">
        <v>508</v>
      </c>
      <c r="G21" s="120" t="s">
        <v>377</v>
      </c>
      <c r="H21" s="119">
        <v>0.3</v>
      </c>
      <c r="I21" s="120" t="s">
        <v>488</v>
      </c>
      <c r="J21" s="119">
        <v>0.2</v>
      </c>
      <c r="K21" s="120" t="s">
        <v>479</v>
      </c>
      <c r="R21" s="119">
        <v>0.35</v>
      </c>
      <c r="T21" t="s">
        <v>311</v>
      </c>
      <c r="U21" t="s">
        <v>445</v>
      </c>
    </row>
    <row r="22" spans="2:21">
      <c r="B22" t="s">
        <v>516</v>
      </c>
      <c r="C22" t="s">
        <v>496</v>
      </c>
      <c r="F22" t="s">
        <v>509</v>
      </c>
      <c r="G22" s="120" t="s">
        <v>377</v>
      </c>
      <c r="H22" s="119">
        <v>0.3</v>
      </c>
      <c r="I22" s="120" t="s">
        <v>392</v>
      </c>
      <c r="J22" s="119">
        <v>0.4</v>
      </c>
      <c r="K22" s="120" t="s">
        <v>395</v>
      </c>
      <c r="R22" s="119">
        <v>0.3</v>
      </c>
      <c r="T22" t="s">
        <v>311</v>
      </c>
      <c r="U22" t="s">
        <v>445</v>
      </c>
    </row>
    <row r="23" spans="2:21">
      <c r="B23" t="s">
        <v>517</v>
      </c>
      <c r="C23" t="s">
        <v>471</v>
      </c>
      <c r="F23" t="s">
        <v>510</v>
      </c>
      <c r="G23" s="120" t="s">
        <v>377</v>
      </c>
      <c r="H23" s="119">
        <v>0.3</v>
      </c>
      <c r="I23" s="120" t="s">
        <v>395</v>
      </c>
      <c r="J23" s="119">
        <v>0.6</v>
      </c>
      <c r="K23" s="120" t="s">
        <v>395</v>
      </c>
      <c r="T23" t="s">
        <v>311</v>
      </c>
      <c r="U23" t="s">
        <v>445</v>
      </c>
    </row>
    <row r="24" spans="2:21">
      <c r="B24" t="s">
        <v>518</v>
      </c>
      <c r="C24" t="s">
        <v>496</v>
      </c>
      <c r="F24" t="s">
        <v>511</v>
      </c>
      <c r="G24" s="120" t="s">
        <v>377</v>
      </c>
      <c r="H24" s="119">
        <v>0.3</v>
      </c>
      <c r="I24" s="120" t="s">
        <v>399</v>
      </c>
      <c r="J24" s="119">
        <v>0.8</v>
      </c>
      <c r="K24" s="120" t="s">
        <v>474</v>
      </c>
      <c r="T24" t="s">
        <v>311</v>
      </c>
      <c r="U24" t="s">
        <v>445</v>
      </c>
    </row>
    <row r="25" spans="2:21">
      <c r="B25" t="s">
        <v>519</v>
      </c>
      <c r="C25" t="s">
        <v>496</v>
      </c>
      <c r="F25" t="s">
        <v>512</v>
      </c>
      <c r="G25" s="120" t="s">
        <v>377</v>
      </c>
      <c r="H25" s="119">
        <v>0.3</v>
      </c>
      <c r="I25" s="120" t="s">
        <v>403</v>
      </c>
      <c r="J25" s="119">
        <v>1</v>
      </c>
      <c r="K25" s="120" t="s">
        <v>471</v>
      </c>
    </row>
    <row r="26" spans="2:21">
      <c r="B26" t="s">
        <v>520</v>
      </c>
      <c r="C26" t="s">
        <v>496</v>
      </c>
      <c r="F26" t="s">
        <v>513</v>
      </c>
      <c r="G26" s="120" t="s">
        <v>377</v>
      </c>
      <c r="H26" s="119">
        <v>0.4</v>
      </c>
      <c r="I26" s="120" t="s">
        <v>488</v>
      </c>
      <c r="J26" s="119">
        <v>0.2</v>
      </c>
      <c r="K26" s="120" t="s">
        <v>479</v>
      </c>
    </row>
    <row r="27" spans="2:21">
      <c r="B27" t="s">
        <v>521</v>
      </c>
      <c r="C27" t="s">
        <v>496</v>
      </c>
      <c r="F27" t="s">
        <v>514</v>
      </c>
      <c r="G27" s="120" t="s">
        <v>377</v>
      </c>
      <c r="H27" s="119">
        <v>0.4</v>
      </c>
      <c r="I27" s="120" t="s">
        <v>392</v>
      </c>
      <c r="J27" s="119">
        <v>0.4</v>
      </c>
      <c r="K27" s="120" t="s">
        <v>395</v>
      </c>
    </row>
    <row r="28" spans="2:21">
      <c r="B28" t="s">
        <v>522</v>
      </c>
      <c r="C28" t="s">
        <v>471</v>
      </c>
      <c r="F28" t="s">
        <v>515</v>
      </c>
      <c r="G28" s="120" t="s">
        <v>377</v>
      </c>
      <c r="H28" s="119">
        <v>0.4</v>
      </c>
      <c r="I28" s="120" t="s">
        <v>395</v>
      </c>
      <c r="J28" s="119">
        <v>0.6</v>
      </c>
      <c r="K28" s="120" t="s">
        <v>395</v>
      </c>
    </row>
    <row r="29" spans="2:21">
      <c r="F29" t="s">
        <v>516</v>
      </c>
      <c r="G29" s="120" t="s">
        <v>377</v>
      </c>
      <c r="H29" s="119">
        <v>0.4</v>
      </c>
      <c r="I29" s="120" t="s">
        <v>399</v>
      </c>
      <c r="J29" s="119">
        <v>0.8</v>
      </c>
      <c r="K29" s="120" t="s">
        <v>474</v>
      </c>
    </row>
    <row r="30" spans="2:21">
      <c r="F30" t="s">
        <v>517</v>
      </c>
      <c r="G30" s="120" t="s">
        <v>377</v>
      </c>
      <c r="H30" s="119">
        <v>0.4</v>
      </c>
      <c r="I30" s="120" t="s">
        <v>403</v>
      </c>
      <c r="J30" s="119">
        <v>1</v>
      </c>
      <c r="K30" s="120" t="s">
        <v>471</v>
      </c>
    </row>
    <row r="31" spans="2:21">
      <c r="F31" t="s">
        <v>523</v>
      </c>
      <c r="G31" s="120" t="s">
        <v>379</v>
      </c>
      <c r="H31" s="119">
        <v>0.5</v>
      </c>
      <c r="I31" s="120" t="s">
        <v>488</v>
      </c>
      <c r="J31" s="119">
        <v>0.2</v>
      </c>
      <c r="K31" s="120" t="s">
        <v>395</v>
      </c>
    </row>
    <row r="32" spans="2:21">
      <c r="F32" t="s">
        <v>524</v>
      </c>
      <c r="G32" s="120" t="s">
        <v>379</v>
      </c>
      <c r="H32" s="119">
        <v>0.5</v>
      </c>
      <c r="I32" s="120" t="s">
        <v>392</v>
      </c>
      <c r="J32" s="119">
        <v>0.4</v>
      </c>
      <c r="K32" s="120" t="s">
        <v>395</v>
      </c>
    </row>
    <row r="33" spans="6:11">
      <c r="F33" t="s">
        <v>525</v>
      </c>
      <c r="G33" s="120" t="s">
        <v>379</v>
      </c>
      <c r="H33" s="119">
        <v>0.5</v>
      </c>
      <c r="I33" s="120" t="s">
        <v>395</v>
      </c>
      <c r="J33" s="119">
        <v>0.6</v>
      </c>
      <c r="K33" s="120" t="s">
        <v>395</v>
      </c>
    </row>
    <row r="34" spans="6:11">
      <c r="F34" t="s">
        <v>526</v>
      </c>
      <c r="G34" s="120" t="s">
        <v>379</v>
      </c>
      <c r="H34" s="119">
        <v>0.5</v>
      </c>
      <c r="I34" s="120" t="s">
        <v>399</v>
      </c>
      <c r="J34" s="119">
        <v>0.8</v>
      </c>
      <c r="K34" s="120" t="s">
        <v>474</v>
      </c>
    </row>
    <row r="35" spans="6:11">
      <c r="F35" t="s">
        <v>527</v>
      </c>
      <c r="G35" s="120" t="s">
        <v>379</v>
      </c>
      <c r="H35" s="119">
        <v>0.5</v>
      </c>
      <c r="I35" s="120" t="s">
        <v>403</v>
      </c>
      <c r="J35" s="119">
        <v>1</v>
      </c>
      <c r="K35" s="120" t="s">
        <v>471</v>
      </c>
    </row>
    <row r="37" spans="6:11" ht="48">
      <c r="G37" s="121" t="s">
        <v>528</v>
      </c>
    </row>
    <row r="38" spans="6:11" ht="96">
      <c r="G38" s="121" t="s">
        <v>529</v>
      </c>
    </row>
    <row r="39" spans="6:11" ht="63.95">
      <c r="G39" s="121" t="s">
        <v>530</v>
      </c>
    </row>
    <row r="40" spans="6:11" ht="63.95">
      <c r="G40" s="121" t="s">
        <v>531</v>
      </c>
    </row>
    <row r="41" spans="6:11" ht="80.099999999999994">
      <c r="G41" s="121" t="s">
        <v>532</v>
      </c>
    </row>
    <row r="42" spans="6:11" ht="48">
      <c r="G42" s="121" t="s">
        <v>533</v>
      </c>
    </row>
    <row r="43" spans="6:11" ht="80.099999999999994">
      <c r="G43" s="121" t="s">
        <v>534</v>
      </c>
    </row>
    <row r="44" spans="6:11" ht="63.95">
      <c r="G44" s="121" t="s">
        <v>535</v>
      </c>
    </row>
    <row r="45" spans="6:11" ht="63.95">
      <c r="G45" s="121" t="s">
        <v>536</v>
      </c>
    </row>
    <row r="46" spans="6:11" ht="63.95">
      <c r="G46" s="121" t="s">
        <v>537</v>
      </c>
    </row>
    <row r="47" spans="6:11" ht="48">
      <c r="G47" s="121" t="s">
        <v>538</v>
      </c>
    </row>
    <row r="48" spans="6:11" ht="96">
      <c r="G48" s="121" t="s">
        <v>539</v>
      </c>
    </row>
    <row r="49" spans="7:7" ht="63.95">
      <c r="G49" s="121" t="s">
        <v>540</v>
      </c>
    </row>
    <row r="50" spans="7:7" ht="63.95">
      <c r="G50" s="121" t="s">
        <v>541</v>
      </c>
    </row>
    <row r="51" spans="7:7" ht="80.099999999999994">
      <c r="G51" s="121" t="s">
        <v>542</v>
      </c>
    </row>
    <row r="52" spans="7:7" ht="48">
      <c r="G52" s="121" t="s">
        <v>543</v>
      </c>
    </row>
    <row r="53" spans="7:7" ht="80.099999999999994">
      <c r="G53" s="121" t="s">
        <v>544</v>
      </c>
    </row>
    <row r="54" spans="7:7" ht="63.95">
      <c r="G54" s="121" t="s">
        <v>545</v>
      </c>
    </row>
    <row r="55" spans="7:7" ht="63.95">
      <c r="G55" s="121" t="s">
        <v>546</v>
      </c>
    </row>
    <row r="56" spans="7:7" ht="63.95">
      <c r="G56" s="121" t="s">
        <v>547</v>
      </c>
    </row>
    <row r="57" spans="7:7" ht="48">
      <c r="G57" s="121" t="s">
        <v>548</v>
      </c>
    </row>
    <row r="58" spans="7:7" ht="96">
      <c r="G58" s="121" t="s">
        <v>549</v>
      </c>
    </row>
    <row r="59" spans="7:7" ht="63.95">
      <c r="G59" s="121" t="s">
        <v>550</v>
      </c>
    </row>
    <row r="60" spans="7:7" ht="63.95">
      <c r="G60" s="121" t="s">
        <v>551</v>
      </c>
    </row>
    <row r="61" spans="7:7" ht="80.099999999999994">
      <c r="G61" s="121" t="s">
        <v>552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553</v>
      </c>
      <c r="C2" s="3" t="s">
        <v>554</v>
      </c>
      <c r="D2" s="3" t="s">
        <v>555</v>
      </c>
      <c r="E2" s="5" t="s">
        <v>556</v>
      </c>
      <c r="F2" s="3" t="s">
        <v>557</v>
      </c>
      <c r="G2" s="3" t="s">
        <v>558</v>
      </c>
      <c r="H2" s="3" t="s">
        <v>559</v>
      </c>
      <c r="I2" s="3" t="s">
        <v>560</v>
      </c>
      <c r="J2" s="3" t="s">
        <v>561</v>
      </c>
      <c r="K2" s="3" t="s">
        <v>562</v>
      </c>
    </row>
    <row r="3" spans="2:11" ht="32.1">
      <c r="B3" t="s">
        <v>563</v>
      </c>
      <c r="C3" s="77" t="s">
        <v>564</v>
      </c>
      <c r="D3" s="4" t="s">
        <v>391</v>
      </c>
      <c r="E3" t="s">
        <v>311</v>
      </c>
      <c r="F3" t="s">
        <v>445</v>
      </c>
      <c r="G3" t="s">
        <v>313</v>
      </c>
      <c r="H3" t="s">
        <v>314</v>
      </c>
      <c r="I3" t="s">
        <v>315</v>
      </c>
      <c r="J3" t="s">
        <v>565</v>
      </c>
      <c r="K3" t="s">
        <v>566</v>
      </c>
    </row>
    <row r="4" spans="2:11" ht="63.95">
      <c r="B4" s="132" t="s">
        <v>407</v>
      </c>
      <c r="C4" t="s">
        <v>567</v>
      </c>
      <c r="D4" s="4" t="s">
        <v>394</v>
      </c>
      <c r="E4" t="s">
        <v>334</v>
      </c>
      <c r="F4" t="s">
        <v>312</v>
      </c>
      <c r="G4" t="s">
        <v>568</v>
      </c>
      <c r="H4" t="s">
        <v>462</v>
      </c>
      <c r="I4" t="s">
        <v>465</v>
      </c>
      <c r="J4" t="s">
        <v>320</v>
      </c>
      <c r="K4" t="s">
        <v>316</v>
      </c>
    </row>
    <row r="5" spans="2:11" ht="48">
      <c r="B5" s="132" t="s">
        <v>413</v>
      </c>
      <c r="C5" t="s">
        <v>326</v>
      </c>
      <c r="D5" s="4" t="s">
        <v>398</v>
      </c>
      <c r="E5" t="s">
        <v>452</v>
      </c>
      <c r="K5" t="s">
        <v>569</v>
      </c>
    </row>
    <row r="6" spans="2:11" ht="48">
      <c r="B6" s="132" t="s">
        <v>433</v>
      </c>
      <c r="C6" t="s">
        <v>570</v>
      </c>
      <c r="D6" s="4" t="s">
        <v>402</v>
      </c>
      <c r="K6" t="s">
        <v>342</v>
      </c>
    </row>
    <row r="7" spans="2:11" ht="48">
      <c r="B7" s="132" t="s">
        <v>304</v>
      </c>
      <c r="C7" t="s">
        <v>571</v>
      </c>
      <c r="D7" s="78" t="s">
        <v>406</v>
      </c>
    </row>
    <row r="8" spans="2:11" ht="32.1">
      <c r="B8" s="132" t="s">
        <v>322</v>
      </c>
      <c r="C8" t="s">
        <v>308</v>
      </c>
      <c r="D8" s="126" t="s">
        <v>408</v>
      </c>
    </row>
    <row r="9" spans="2:11" ht="32.1">
      <c r="B9" s="132" t="s">
        <v>349</v>
      </c>
      <c r="C9" t="s">
        <v>572</v>
      </c>
      <c r="D9" s="126" t="s">
        <v>409</v>
      </c>
    </row>
    <row r="10" spans="2:11" ht="32.1">
      <c r="C10" t="s">
        <v>353</v>
      </c>
      <c r="D10" s="126" t="s">
        <v>410</v>
      </c>
    </row>
    <row r="11" spans="2:11" ht="32.1">
      <c r="D11" s="126" t="s">
        <v>411</v>
      </c>
    </row>
    <row r="12" spans="2:11" ht="32.1">
      <c r="D12" s="126" t="s">
        <v>412</v>
      </c>
    </row>
    <row r="13" spans="2:11" ht="32.1">
      <c r="D13" s="268" t="s">
        <v>414</v>
      </c>
    </row>
    <row r="14" spans="2:11" ht="32.1">
      <c r="D14" s="268" t="s">
        <v>415</v>
      </c>
    </row>
    <row r="15" spans="2:11" ht="32.1">
      <c r="D15" s="268" t="s">
        <v>416</v>
      </c>
    </row>
    <row r="16" spans="2:11" ht="32.1">
      <c r="D16" s="268" t="s">
        <v>417</v>
      </c>
    </row>
    <row r="17" spans="4:4" ht="32.1">
      <c r="D17" s="268" t="s">
        <v>418</v>
      </c>
    </row>
    <row r="18" spans="4:4" ht="48">
      <c r="D18" s="77" t="s">
        <v>573</v>
      </c>
    </row>
    <row r="19" spans="4:4" ht="48">
      <c r="D19" s="77" t="s">
        <v>574</v>
      </c>
    </row>
    <row r="20" spans="4:4" ht="32.1">
      <c r="D20" s="142" t="s">
        <v>420</v>
      </c>
    </row>
    <row r="21" spans="4:4" ht="32.1">
      <c r="D21" s="142" t="s">
        <v>575</v>
      </c>
    </row>
    <row r="22" spans="4:4" ht="32.1">
      <c r="D22" s="142" t="s">
        <v>340</v>
      </c>
    </row>
    <row r="23" spans="4:4" ht="32.1">
      <c r="D23" s="142" t="s">
        <v>576</v>
      </c>
    </row>
    <row r="24" spans="4:4" ht="48">
      <c r="D24" s="142" t="s">
        <v>577</v>
      </c>
    </row>
    <row r="25" spans="4:4" ht="48">
      <c r="D25" s="142" t="s">
        <v>437</v>
      </c>
    </row>
    <row r="26" spans="4:4" ht="63.95">
      <c r="D26" s="142" t="s">
        <v>327</v>
      </c>
    </row>
    <row r="27" spans="4:4" ht="48">
      <c r="D27" s="142" t="s">
        <v>578</v>
      </c>
    </row>
    <row r="28" spans="4:4" ht="32.1">
      <c r="D28" s="142" t="s">
        <v>579</v>
      </c>
    </row>
    <row r="29" spans="4:4" ht="48">
      <c r="D29" s="142" t="s">
        <v>309</v>
      </c>
    </row>
    <row r="30" spans="4:4" ht="48">
      <c r="D30" s="142" t="s">
        <v>580</v>
      </c>
    </row>
    <row r="31" spans="4:4" ht="48">
      <c r="D31" s="142" t="s">
        <v>581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29"/>
  <sheetViews>
    <sheetView topLeftCell="F29" zoomScale="71" zoomScaleNormal="71" workbookViewId="0">
      <selection activeCell="O10" sqref="O10:T29"/>
    </sheetView>
  </sheetViews>
  <sheetFormatPr defaultColWidth="11.42578125" defaultRowHeight="15"/>
  <cols>
    <col min="1" max="2" width="18.42578125" style="77" customWidth="1"/>
    <col min="3" max="3" width="15.42578125" customWidth="1"/>
    <col min="4" max="4" width="27.42578125" style="77"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16.140625" customWidth="1"/>
    <col min="21" max="176" width="11.42578125" style="105"/>
  </cols>
  <sheetData>
    <row r="1" spans="1:278" s="134" customFormat="1" ht="16.5" customHeight="1">
      <c r="A1" s="388"/>
      <c r="B1" s="389"/>
      <c r="C1" s="389"/>
      <c r="D1" s="505" t="s">
        <v>582</v>
      </c>
      <c r="E1" s="505"/>
      <c r="F1" s="505"/>
      <c r="G1" s="505"/>
      <c r="H1" s="505"/>
      <c r="I1" s="505"/>
      <c r="J1" s="505"/>
      <c r="K1" s="505"/>
      <c r="L1" s="505"/>
      <c r="M1" s="505"/>
      <c r="N1" s="505"/>
      <c r="O1" s="505"/>
      <c r="P1" s="505"/>
      <c r="Q1" s="506"/>
      <c r="R1" s="373" t="s">
        <v>268</v>
      </c>
      <c r="S1" s="373"/>
      <c r="T1" s="373"/>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90"/>
      <c r="B2" s="391"/>
      <c r="C2" s="391"/>
      <c r="D2" s="507"/>
      <c r="E2" s="507"/>
      <c r="F2" s="507"/>
      <c r="G2" s="507"/>
      <c r="H2" s="507"/>
      <c r="I2" s="507"/>
      <c r="J2" s="507"/>
      <c r="K2" s="507"/>
      <c r="L2" s="507"/>
      <c r="M2" s="507"/>
      <c r="N2" s="507"/>
      <c r="O2" s="507"/>
      <c r="P2" s="507"/>
      <c r="Q2" s="508"/>
      <c r="R2" s="373"/>
      <c r="S2" s="373"/>
      <c r="T2" s="373"/>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276"/>
      <c r="D3" s="507"/>
      <c r="E3" s="507"/>
      <c r="F3" s="507"/>
      <c r="G3" s="507"/>
      <c r="H3" s="507"/>
      <c r="I3" s="507"/>
      <c r="J3" s="507"/>
      <c r="K3" s="507"/>
      <c r="L3" s="507"/>
      <c r="M3" s="507"/>
      <c r="N3" s="507"/>
      <c r="O3" s="507"/>
      <c r="P3" s="507"/>
      <c r="Q3" s="508"/>
      <c r="R3" s="373"/>
      <c r="S3" s="373"/>
      <c r="T3" s="373"/>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81" t="s">
        <v>269</v>
      </c>
      <c r="B4" s="382"/>
      <c r="C4" s="383"/>
      <c r="D4" s="384" t="str">
        <f>'Mapa Final'!D4</f>
        <v>REGISTRO Y CONTROL DE ABOGADOS Y AUXILIARES DE LA JUSTICIA</v>
      </c>
      <c r="E4" s="385"/>
      <c r="F4" s="385"/>
      <c r="G4" s="385"/>
      <c r="H4" s="385"/>
      <c r="I4" s="385"/>
      <c r="J4" s="385"/>
      <c r="K4" s="385"/>
      <c r="L4" s="385"/>
      <c r="M4" s="385"/>
      <c r="N4" s="386"/>
      <c r="O4" s="387"/>
      <c r="P4" s="387"/>
      <c r="Q4" s="387"/>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81" t="s">
        <v>270</v>
      </c>
      <c r="B5" s="382"/>
      <c r="C5" s="383"/>
      <c r="D5" s="392"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393"/>
      <c r="F5" s="393"/>
      <c r="G5" s="393"/>
      <c r="H5" s="393"/>
      <c r="I5" s="393"/>
      <c r="J5" s="393"/>
      <c r="K5" s="393"/>
      <c r="L5" s="393"/>
      <c r="M5" s="393"/>
      <c r="N5" s="394"/>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381" t="s">
        <v>272</v>
      </c>
      <c r="B6" s="382"/>
      <c r="C6" s="383"/>
      <c r="D6" s="392" t="str">
        <f>'Mapa Final'!D6</f>
        <v>Este proceso es exclusivamente de Nivel Central, pues todas sus actividades son realizadas por la Unidad de Registro de Abogados y Auxiliares de la Justicia. No obstante, contamos con la participación de  los Consejos Seccionales de la Judicatura,  para que recepcionen documentos para los diferentes trámites y sean remitidos a esta Unidad; de la misma manera se remitirá a los Consejos Seccionales el producto final para que sea entregado o notificado según el caso.</v>
      </c>
      <c r="E6" s="393"/>
      <c r="F6" s="393"/>
      <c r="G6" s="393"/>
      <c r="H6" s="393"/>
      <c r="I6" s="393"/>
      <c r="J6" s="393"/>
      <c r="K6" s="393"/>
      <c r="L6" s="393"/>
      <c r="M6" s="393"/>
      <c r="N6" s="394"/>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6" customFormat="1" ht="40.5" customHeight="1" thickTop="1" thickBot="1">
      <c r="A7" s="500" t="s">
        <v>583</v>
      </c>
      <c r="B7" s="501"/>
      <c r="C7" s="501"/>
      <c r="D7" s="501"/>
      <c r="E7" s="501"/>
      <c r="F7" s="502"/>
      <c r="G7" s="153"/>
      <c r="H7" s="503" t="s">
        <v>584</v>
      </c>
      <c r="I7" s="503"/>
      <c r="J7" s="503"/>
      <c r="K7" s="503" t="s">
        <v>585</v>
      </c>
      <c r="L7" s="503"/>
      <c r="M7" s="503"/>
      <c r="N7" s="504" t="s">
        <v>586</v>
      </c>
      <c r="O7" s="509" t="s">
        <v>587</v>
      </c>
      <c r="P7" s="511" t="s">
        <v>588</v>
      </c>
      <c r="Q7" s="512"/>
      <c r="R7" s="511" t="s">
        <v>589</v>
      </c>
      <c r="S7" s="512"/>
      <c r="T7" s="513" t="s">
        <v>590</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7" customFormat="1" ht="60.95" customHeight="1" thickTop="1" thickBot="1">
      <c r="A8" s="162" t="s">
        <v>29</v>
      </c>
      <c r="B8" s="162" t="s">
        <v>279</v>
      </c>
      <c r="C8" s="163" t="s">
        <v>221</v>
      </c>
      <c r="D8" s="154" t="s">
        <v>280</v>
      </c>
      <c r="E8" s="281" t="s">
        <v>225</v>
      </c>
      <c r="F8" s="281" t="s">
        <v>227</v>
      </c>
      <c r="G8" s="281" t="s">
        <v>229</v>
      </c>
      <c r="H8" s="155" t="s">
        <v>591</v>
      </c>
      <c r="I8" s="155" t="s">
        <v>553</v>
      </c>
      <c r="J8" s="155" t="s">
        <v>592</v>
      </c>
      <c r="K8" s="155" t="s">
        <v>591</v>
      </c>
      <c r="L8" s="155" t="s">
        <v>593</v>
      </c>
      <c r="M8" s="155" t="s">
        <v>592</v>
      </c>
      <c r="N8" s="504"/>
      <c r="O8" s="510"/>
      <c r="P8" s="156" t="s">
        <v>594</v>
      </c>
      <c r="Q8" s="156" t="s">
        <v>595</v>
      </c>
      <c r="R8" s="156" t="s">
        <v>596</v>
      </c>
      <c r="S8" s="156" t="s">
        <v>597</v>
      </c>
      <c r="T8" s="513"/>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8" customFormat="1" ht="10.5" customHeight="1" thickTop="1" thickBot="1">
      <c r="A9" s="514"/>
      <c r="B9" s="515"/>
      <c r="C9" s="515"/>
      <c r="D9" s="515"/>
      <c r="E9" s="515"/>
      <c r="F9" s="515"/>
      <c r="G9" s="515"/>
      <c r="H9" s="515"/>
      <c r="I9" s="515"/>
      <c r="J9" s="515"/>
      <c r="K9" s="515"/>
      <c r="L9" s="515"/>
      <c r="M9" s="515"/>
      <c r="N9" s="515"/>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9" customFormat="1" ht="15" customHeight="1">
      <c r="A10" s="516">
        <f>'Mapa Final'!A10</f>
        <v>1</v>
      </c>
      <c r="B10" s="547" t="str">
        <f>'Mapa Final'!B10</f>
        <v>Demora</v>
      </c>
      <c r="C10" s="519" t="str">
        <f>'Mapa Final'!C10</f>
        <v>Afectación en la Prestación del Servicio de Justicia</v>
      </c>
      <c r="D10" s="519" t="str">
        <f>'Mapa Final'!D10</f>
        <v xml:space="preserve">1. Ausencia de medios efectivos de comunicación con la unidad de registro de abogados.
2. Falta de instrumentos para seguimiento de la totalidad de instrumentos remitidos.
</v>
      </c>
      <c r="E10" s="522" t="str">
        <f>'Mapa Final'!E10</f>
        <v>Ausencia de medios efectivos de comunicación con la unidad de registro de abogados.</v>
      </c>
      <c r="F10" s="522" t="str">
        <f>'Mapa Final'!F10</f>
        <v>Tardanza en la expedición de los productos solicitados tarjeta profesional, reconocimiento de practica jurídica y licencia temporal.</v>
      </c>
      <c r="G10" s="522" t="str">
        <f>'Mapa Final'!G10</f>
        <v>Usuarios, productos y prácticas organizacionales</v>
      </c>
      <c r="H10" s="538" t="str">
        <f>'Mapa Final'!I10</f>
        <v>Media</v>
      </c>
      <c r="I10" s="541" t="str">
        <f>'Mapa Final'!L10</f>
        <v>Moderado</v>
      </c>
      <c r="J10" s="544" t="str">
        <f>'Mapa Final'!N10</f>
        <v>Moderado</v>
      </c>
      <c r="K10" s="534" t="str">
        <f>'Mapa Final'!AA10</f>
        <v>Baja</v>
      </c>
      <c r="L10" s="534" t="str">
        <f>'Mapa Final'!AE10</f>
        <v>Moderado</v>
      </c>
      <c r="M10" s="531" t="str">
        <f>'Mapa Final'!AG10</f>
        <v>Moderado</v>
      </c>
      <c r="N10" s="534" t="str">
        <f>'Mapa Final'!AH10</f>
        <v>Evitar</v>
      </c>
      <c r="O10" s="350" t="s">
        <v>317</v>
      </c>
      <c r="P10" s="537"/>
      <c r="Q10" s="537" t="s">
        <v>598</v>
      </c>
      <c r="R10" s="525">
        <v>44197</v>
      </c>
      <c r="S10" s="525">
        <v>44561</v>
      </c>
      <c r="T10" s="528" t="s">
        <v>599</v>
      </c>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1"/>
      <c r="DT10" s="161"/>
      <c r="DU10" s="161"/>
      <c r="DV10" s="161"/>
      <c r="DW10" s="161"/>
      <c r="DX10" s="161"/>
      <c r="DY10" s="161"/>
      <c r="DZ10" s="161"/>
      <c r="EA10" s="161"/>
      <c r="EB10" s="161"/>
      <c r="EC10" s="161"/>
      <c r="ED10" s="161"/>
      <c r="EE10" s="161"/>
      <c r="EF10" s="161"/>
      <c r="EG10" s="161"/>
      <c r="EH10" s="161"/>
      <c r="EI10" s="161"/>
      <c r="EJ10" s="161"/>
      <c r="EK10" s="161"/>
      <c r="EL10" s="161"/>
      <c r="EM10" s="161"/>
      <c r="EN10" s="161"/>
      <c r="EO10" s="161"/>
      <c r="EP10" s="161"/>
      <c r="EQ10" s="161"/>
      <c r="ER10" s="161"/>
      <c r="ES10" s="161"/>
      <c r="ET10" s="161"/>
      <c r="EU10" s="161"/>
      <c r="EV10" s="161"/>
      <c r="EW10" s="161"/>
      <c r="EX10" s="161"/>
      <c r="EY10" s="161"/>
      <c r="EZ10" s="161"/>
      <c r="FA10" s="161"/>
      <c r="FB10" s="161"/>
      <c r="FC10" s="161"/>
      <c r="FD10" s="161"/>
      <c r="FE10" s="161"/>
      <c r="FF10" s="161"/>
      <c r="FG10" s="161"/>
      <c r="FH10" s="161"/>
      <c r="FI10" s="161"/>
      <c r="FJ10" s="161"/>
      <c r="FK10" s="161"/>
      <c r="FL10" s="161"/>
      <c r="FM10" s="161"/>
      <c r="FN10" s="161"/>
      <c r="FO10" s="161"/>
      <c r="FP10" s="161"/>
      <c r="FQ10" s="161"/>
      <c r="FR10" s="161"/>
      <c r="FS10" s="161"/>
      <c r="FT10" s="161"/>
    </row>
    <row r="11" spans="1:278" s="149" customFormat="1" ht="13.5" customHeight="1">
      <c r="A11" s="517"/>
      <c r="B11" s="358"/>
      <c r="C11" s="520"/>
      <c r="D11" s="520"/>
      <c r="E11" s="523"/>
      <c r="F11" s="523"/>
      <c r="G11" s="523"/>
      <c r="H11" s="539"/>
      <c r="I11" s="542"/>
      <c r="J11" s="545"/>
      <c r="K11" s="535"/>
      <c r="L11" s="535"/>
      <c r="M11" s="532"/>
      <c r="N11" s="535"/>
      <c r="O11" s="351"/>
      <c r="P11" s="526"/>
      <c r="Q11" s="526"/>
      <c r="R11" s="526"/>
      <c r="S11" s="526"/>
      <c r="T11" s="529"/>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161"/>
      <c r="BW11" s="161"/>
      <c r="BX11" s="161"/>
      <c r="BY11" s="161"/>
      <c r="BZ11" s="161"/>
      <c r="CA11" s="161"/>
      <c r="CB11" s="161"/>
      <c r="CC11" s="161"/>
      <c r="CD11" s="161"/>
      <c r="CE11" s="161"/>
      <c r="CF11" s="161"/>
      <c r="CG11" s="161"/>
      <c r="CH11" s="161"/>
      <c r="CI11" s="161"/>
      <c r="CJ11" s="161"/>
      <c r="CK11" s="161"/>
      <c r="CL11" s="161"/>
      <c r="CM11" s="161"/>
      <c r="CN11" s="161"/>
      <c r="CO11" s="161"/>
      <c r="CP11" s="161"/>
      <c r="CQ11" s="161"/>
      <c r="CR11" s="161"/>
      <c r="CS11" s="161"/>
      <c r="CT11" s="161"/>
      <c r="CU11" s="161"/>
      <c r="CV11" s="161"/>
      <c r="CW11" s="161"/>
      <c r="CX11" s="161"/>
      <c r="CY11" s="161"/>
      <c r="CZ11" s="161"/>
      <c r="DA11" s="161"/>
      <c r="DB11" s="161"/>
      <c r="DC11" s="161"/>
      <c r="DD11" s="161"/>
      <c r="DE11" s="161"/>
      <c r="DF11" s="161"/>
      <c r="DG11" s="161"/>
      <c r="DH11" s="161"/>
      <c r="DI11" s="161"/>
      <c r="DJ11" s="161"/>
      <c r="DK11" s="161"/>
      <c r="DL11" s="161"/>
      <c r="DM11" s="161"/>
      <c r="DN11" s="161"/>
      <c r="DO11" s="161"/>
      <c r="DP11" s="161"/>
      <c r="DQ11" s="161"/>
      <c r="DR11" s="161"/>
      <c r="DS11" s="161"/>
      <c r="DT11" s="161"/>
      <c r="DU11" s="161"/>
      <c r="DV11" s="161"/>
      <c r="DW11" s="161"/>
      <c r="DX11" s="161"/>
      <c r="DY11" s="161"/>
      <c r="DZ11" s="161"/>
      <c r="EA11" s="161"/>
      <c r="EB11" s="161"/>
      <c r="EC11" s="161"/>
      <c r="ED11" s="161"/>
      <c r="EE11" s="161"/>
      <c r="EF11" s="161"/>
      <c r="EG11" s="161"/>
      <c r="EH11" s="161"/>
      <c r="EI11" s="161"/>
      <c r="EJ11" s="161"/>
      <c r="EK11" s="161"/>
      <c r="EL11" s="161"/>
      <c r="EM11" s="161"/>
      <c r="EN11" s="161"/>
      <c r="EO11" s="161"/>
      <c r="EP11" s="161"/>
      <c r="EQ11" s="161"/>
      <c r="ER11" s="161"/>
      <c r="ES11" s="161"/>
      <c r="ET11" s="161"/>
      <c r="EU11" s="161"/>
      <c r="EV11" s="161"/>
      <c r="EW11" s="161"/>
      <c r="EX11" s="161"/>
      <c r="EY11" s="161"/>
      <c r="EZ11" s="161"/>
      <c r="FA11" s="161"/>
      <c r="FB11" s="161"/>
      <c r="FC11" s="161"/>
      <c r="FD11" s="161"/>
      <c r="FE11" s="161"/>
      <c r="FF11" s="161"/>
      <c r="FG11" s="161"/>
      <c r="FH11" s="161"/>
      <c r="FI11" s="161"/>
      <c r="FJ11" s="161"/>
      <c r="FK11" s="161"/>
      <c r="FL11" s="161"/>
      <c r="FM11" s="161"/>
      <c r="FN11" s="161"/>
      <c r="FO11" s="161"/>
      <c r="FP11" s="161"/>
      <c r="FQ11" s="161"/>
      <c r="FR11" s="161"/>
      <c r="FS11" s="161"/>
      <c r="FT11" s="161"/>
    </row>
    <row r="12" spans="1:278" s="149" customFormat="1" ht="13.5" customHeight="1">
      <c r="A12" s="517"/>
      <c r="B12" s="358"/>
      <c r="C12" s="520"/>
      <c r="D12" s="520"/>
      <c r="E12" s="523"/>
      <c r="F12" s="523"/>
      <c r="G12" s="523"/>
      <c r="H12" s="539"/>
      <c r="I12" s="542"/>
      <c r="J12" s="545"/>
      <c r="K12" s="535"/>
      <c r="L12" s="535"/>
      <c r="M12" s="532"/>
      <c r="N12" s="535"/>
      <c r="O12" s="351"/>
      <c r="P12" s="526"/>
      <c r="Q12" s="526"/>
      <c r="R12" s="526"/>
      <c r="S12" s="526"/>
      <c r="T12" s="529"/>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c r="BA12" s="161"/>
      <c r="BB12" s="161"/>
      <c r="BC12" s="161"/>
      <c r="BD12" s="161"/>
      <c r="BE12" s="161"/>
      <c r="BF12" s="161"/>
      <c r="BG12" s="161"/>
      <c r="BH12" s="161"/>
      <c r="BI12" s="161"/>
      <c r="BJ12" s="161"/>
      <c r="BK12" s="161"/>
      <c r="BL12" s="161"/>
      <c r="BM12" s="161"/>
      <c r="BN12" s="161"/>
      <c r="BO12" s="161"/>
      <c r="BP12" s="161"/>
      <c r="BQ12" s="161"/>
      <c r="BR12" s="161"/>
      <c r="BS12" s="161"/>
      <c r="BT12" s="161"/>
      <c r="BU12" s="161"/>
      <c r="BV12" s="161"/>
      <c r="BW12" s="161"/>
      <c r="BX12" s="161"/>
      <c r="BY12" s="161"/>
      <c r="BZ12" s="161"/>
      <c r="CA12" s="161"/>
      <c r="CB12" s="161"/>
      <c r="CC12" s="161"/>
      <c r="CD12" s="161"/>
      <c r="CE12" s="161"/>
      <c r="CF12" s="161"/>
      <c r="CG12" s="161"/>
      <c r="CH12" s="161"/>
      <c r="CI12" s="161"/>
      <c r="CJ12" s="161"/>
      <c r="CK12" s="161"/>
      <c r="CL12" s="161"/>
      <c r="CM12" s="161"/>
      <c r="CN12" s="161"/>
      <c r="CO12" s="161"/>
      <c r="CP12" s="161"/>
      <c r="CQ12" s="161"/>
      <c r="CR12" s="161"/>
      <c r="CS12" s="161"/>
      <c r="CT12" s="161"/>
      <c r="CU12" s="161"/>
      <c r="CV12" s="161"/>
      <c r="CW12" s="161"/>
      <c r="CX12" s="161"/>
      <c r="CY12" s="161"/>
      <c r="CZ12" s="161"/>
      <c r="DA12" s="161"/>
      <c r="DB12" s="161"/>
      <c r="DC12" s="161"/>
      <c r="DD12" s="161"/>
      <c r="DE12" s="161"/>
      <c r="DF12" s="161"/>
      <c r="DG12" s="161"/>
      <c r="DH12" s="161"/>
      <c r="DI12" s="161"/>
      <c r="DJ12" s="161"/>
      <c r="DK12" s="161"/>
      <c r="DL12" s="161"/>
      <c r="DM12" s="161"/>
      <c r="DN12" s="161"/>
      <c r="DO12" s="161"/>
      <c r="DP12" s="161"/>
      <c r="DQ12" s="161"/>
      <c r="DR12" s="161"/>
      <c r="DS12" s="161"/>
      <c r="DT12" s="161"/>
      <c r="DU12" s="161"/>
      <c r="DV12" s="161"/>
      <c r="DW12" s="161"/>
      <c r="DX12" s="161"/>
      <c r="DY12" s="161"/>
      <c r="DZ12" s="161"/>
      <c r="EA12" s="161"/>
      <c r="EB12" s="161"/>
      <c r="EC12" s="161"/>
      <c r="ED12" s="161"/>
      <c r="EE12" s="161"/>
      <c r="EF12" s="161"/>
      <c r="EG12" s="161"/>
      <c r="EH12" s="161"/>
      <c r="EI12" s="161"/>
      <c r="EJ12" s="161"/>
      <c r="EK12" s="161"/>
      <c r="EL12" s="161"/>
      <c r="EM12" s="161"/>
      <c r="EN12" s="161"/>
      <c r="EO12" s="161"/>
      <c r="EP12" s="161"/>
      <c r="EQ12" s="161"/>
      <c r="ER12" s="161"/>
      <c r="ES12" s="161"/>
      <c r="ET12" s="161"/>
      <c r="EU12" s="161"/>
      <c r="EV12" s="161"/>
      <c r="EW12" s="161"/>
      <c r="EX12" s="161"/>
      <c r="EY12" s="161"/>
      <c r="EZ12" s="161"/>
      <c r="FA12" s="161"/>
      <c r="FB12" s="161"/>
      <c r="FC12" s="161"/>
      <c r="FD12" s="161"/>
      <c r="FE12" s="161"/>
      <c r="FF12" s="161"/>
      <c r="FG12" s="161"/>
      <c r="FH12" s="161"/>
      <c r="FI12" s="161"/>
      <c r="FJ12" s="161"/>
      <c r="FK12" s="161"/>
      <c r="FL12" s="161"/>
      <c r="FM12" s="161"/>
      <c r="FN12" s="161"/>
      <c r="FO12" s="161"/>
      <c r="FP12" s="161"/>
      <c r="FQ12" s="161"/>
      <c r="FR12" s="161"/>
      <c r="FS12" s="161"/>
      <c r="FT12" s="161"/>
    </row>
    <row r="13" spans="1:278" s="149" customFormat="1" ht="13.5" customHeight="1">
      <c r="A13" s="517"/>
      <c r="B13" s="358"/>
      <c r="C13" s="520"/>
      <c r="D13" s="520"/>
      <c r="E13" s="523"/>
      <c r="F13" s="523"/>
      <c r="G13" s="523"/>
      <c r="H13" s="539"/>
      <c r="I13" s="542"/>
      <c r="J13" s="545"/>
      <c r="K13" s="535"/>
      <c r="L13" s="535"/>
      <c r="M13" s="532"/>
      <c r="N13" s="535"/>
      <c r="O13" s="351"/>
      <c r="P13" s="526"/>
      <c r="Q13" s="526"/>
      <c r="R13" s="526"/>
      <c r="S13" s="526"/>
      <c r="T13" s="529"/>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c r="AX13" s="161"/>
      <c r="AY13" s="161"/>
      <c r="AZ13" s="161"/>
      <c r="BA13" s="161"/>
      <c r="BB13" s="161"/>
      <c r="BC13" s="161"/>
      <c r="BD13" s="161"/>
      <c r="BE13" s="161"/>
      <c r="BF13" s="161"/>
      <c r="BG13" s="161"/>
      <c r="BH13" s="161"/>
      <c r="BI13" s="161"/>
      <c r="BJ13" s="161"/>
      <c r="BK13" s="161"/>
      <c r="BL13" s="161"/>
      <c r="BM13" s="161"/>
      <c r="BN13" s="161"/>
      <c r="BO13" s="161"/>
      <c r="BP13" s="161"/>
      <c r="BQ13" s="161"/>
      <c r="BR13" s="161"/>
      <c r="BS13" s="161"/>
      <c r="BT13" s="161"/>
      <c r="BU13" s="161"/>
      <c r="BV13" s="161"/>
      <c r="BW13" s="161"/>
      <c r="BX13" s="161"/>
      <c r="BY13" s="161"/>
      <c r="BZ13" s="161"/>
      <c r="CA13" s="161"/>
      <c r="CB13" s="161"/>
      <c r="CC13" s="161"/>
      <c r="CD13" s="161"/>
      <c r="CE13" s="161"/>
      <c r="CF13" s="161"/>
      <c r="CG13" s="161"/>
      <c r="CH13" s="161"/>
      <c r="CI13" s="161"/>
      <c r="CJ13" s="161"/>
      <c r="CK13" s="161"/>
      <c r="CL13" s="161"/>
      <c r="CM13" s="161"/>
      <c r="CN13" s="161"/>
      <c r="CO13" s="161"/>
      <c r="CP13" s="161"/>
      <c r="CQ13" s="161"/>
      <c r="CR13" s="161"/>
      <c r="CS13" s="161"/>
      <c r="CT13" s="161"/>
      <c r="CU13" s="161"/>
      <c r="CV13" s="161"/>
      <c r="CW13" s="161"/>
      <c r="CX13" s="161"/>
      <c r="CY13" s="161"/>
      <c r="CZ13" s="161"/>
      <c r="DA13" s="161"/>
      <c r="DB13" s="161"/>
      <c r="DC13" s="161"/>
      <c r="DD13" s="161"/>
      <c r="DE13" s="161"/>
      <c r="DF13" s="161"/>
      <c r="DG13" s="161"/>
      <c r="DH13" s="161"/>
      <c r="DI13" s="161"/>
      <c r="DJ13" s="161"/>
      <c r="DK13" s="161"/>
      <c r="DL13" s="161"/>
      <c r="DM13" s="161"/>
      <c r="DN13" s="161"/>
      <c r="DO13" s="161"/>
      <c r="DP13" s="161"/>
      <c r="DQ13" s="161"/>
      <c r="DR13" s="161"/>
      <c r="DS13" s="161"/>
      <c r="DT13" s="161"/>
      <c r="DU13" s="161"/>
      <c r="DV13" s="161"/>
      <c r="DW13" s="161"/>
      <c r="DX13" s="161"/>
      <c r="DY13" s="161"/>
      <c r="DZ13" s="161"/>
      <c r="EA13" s="161"/>
      <c r="EB13" s="161"/>
      <c r="EC13" s="161"/>
      <c r="ED13" s="161"/>
      <c r="EE13" s="161"/>
      <c r="EF13" s="161"/>
      <c r="EG13" s="161"/>
      <c r="EH13" s="161"/>
      <c r="EI13" s="161"/>
      <c r="EJ13" s="161"/>
      <c r="EK13" s="161"/>
      <c r="EL13" s="161"/>
      <c r="EM13" s="161"/>
      <c r="EN13" s="161"/>
      <c r="EO13" s="161"/>
      <c r="EP13" s="161"/>
      <c r="EQ13" s="161"/>
      <c r="ER13" s="161"/>
      <c r="ES13" s="161"/>
      <c r="ET13" s="161"/>
      <c r="EU13" s="161"/>
      <c r="EV13" s="161"/>
      <c r="EW13" s="161"/>
      <c r="EX13" s="161"/>
      <c r="EY13" s="161"/>
      <c r="EZ13" s="161"/>
      <c r="FA13" s="161"/>
      <c r="FB13" s="161"/>
      <c r="FC13" s="161"/>
      <c r="FD13" s="161"/>
      <c r="FE13" s="161"/>
      <c r="FF13" s="161"/>
      <c r="FG13" s="161"/>
      <c r="FH13" s="161"/>
      <c r="FI13" s="161"/>
      <c r="FJ13" s="161"/>
      <c r="FK13" s="161"/>
      <c r="FL13" s="161"/>
      <c r="FM13" s="161"/>
      <c r="FN13" s="161"/>
      <c r="FO13" s="161"/>
      <c r="FP13" s="161"/>
      <c r="FQ13" s="161"/>
      <c r="FR13" s="161"/>
      <c r="FS13" s="161"/>
      <c r="FT13" s="161"/>
    </row>
    <row r="14" spans="1:278" s="149" customFormat="1" ht="238.5" customHeight="1" thickBot="1">
      <c r="A14" s="518"/>
      <c r="B14" s="548"/>
      <c r="C14" s="521"/>
      <c r="D14" s="521"/>
      <c r="E14" s="524"/>
      <c r="F14" s="524"/>
      <c r="G14" s="524"/>
      <c r="H14" s="540"/>
      <c r="I14" s="543"/>
      <c r="J14" s="546"/>
      <c r="K14" s="536"/>
      <c r="L14" s="536"/>
      <c r="M14" s="533"/>
      <c r="N14" s="536"/>
      <c r="O14" s="352"/>
      <c r="P14" s="527"/>
      <c r="Q14" s="527"/>
      <c r="R14" s="527"/>
      <c r="S14" s="527"/>
      <c r="T14" s="530"/>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c r="EL14" s="161"/>
      <c r="EM14" s="161"/>
      <c r="EN14" s="161"/>
      <c r="EO14" s="161"/>
      <c r="EP14" s="161"/>
      <c r="EQ14" s="161"/>
      <c r="ER14" s="161"/>
      <c r="ES14" s="161"/>
      <c r="ET14" s="161"/>
      <c r="EU14" s="161"/>
      <c r="EV14" s="161"/>
      <c r="EW14" s="161"/>
      <c r="EX14" s="161"/>
      <c r="EY14" s="161"/>
      <c r="EZ14" s="161"/>
      <c r="FA14" s="161"/>
      <c r="FB14" s="161"/>
      <c r="FC14" s="161"/>
      <c r="FD14" s="161"/>
      <c r="FE14" s="161"/>
      <c r="FF14" s="161"/>
      <c r="FG14" s="161"/>
      <c r="FH14" s="161"/>
      <c r="FI14" s="161"/>
      <c r="FJ14" s="161"/>
      <c r="FK14" s="161"/>
      <c r="FL14" s="161"/>
      <c r="FM14" s="161"/>
      <c r="FN14" s="161"/>
      <c r="FO14" s="161"/>
      <c r="FP14" s="161"/>
      <c r="FQ14" s="161"/>
      <c r="FR14" s="161"/>
      <c r="FS14" s="161"/>
      <c r="FT14" s="161"/>
    </row>
    <row r="15" spans="1:278">
      <c r="A15" s="516">
        <f>'Mapa Final'!A14</f>
        <v>2</v>
      </c>
      <c r="B15" s="547" t="str">
        <f>'Mapa Final'!B14</f>
        <v>Corrupción</v>
      </c>
      <c r="C15" s="519" t="str">
        <f>'Mapa Final'!C14</f>
        <v>Reputacional(Corrupción)</v>
      </c>
      <c r="D15" s="519" t="str">
        <f>'Mapa Final'!D14</f>
        <v>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15" s="522" t="str">
        <f>'Mapa Final'!E14</f>
        <v xml:space="preserve">Carencia de transparencia, etica y valores de los servidores judiciales. </v>
      </c>
      <c r="F15" s="522" t="str">
        <f>'Mapa Final'!F14</f>
        <v xml:space="preserve">Posibilidad de actos indebidos de  los servidores judiciales debido a  la carencia en transparencia, etica y valores </v>
      </c>
      <c r="G15" s="522" t="str">
        <f>'Mapa Final'!G14</f>
        <v>Fraude Interno</v>
      </c>
      <c r="H15" s="538" t="str">
        <f>'Mapa Final'!I14</f>
        <v>Baja</v>
      </c>
      <c r="I15" s="541" t="str">
        <f>'Mapa Final'!L14</f>
        <v>Catastrófico</v>
      </c>
      <c r="J15" s="544" t="str">
        <f>'Mapa Final'!N14</f>
        <v>Extremo</v>
      </c>
      <c r="K15" s="534" t="str">
        <f>'Mapa Final'!AA14</f>
        <v>Baja</v>
      </c>
      <c r="L15" s="534" t="str">
        <f>'Mapa Final'!AE14</f>
        <v>Catastrófico</v>
      </c>
      <c r="M15" s="531" t="str">
        <f>'Mapa Final'!AG14</f>
        <v>Extremo</v>
      </c>
      <c r="N15" s="534" t="str">
        <f>'Mapa Final'!AH14</f>
        <v>Evitar</v>
      </c>
      <c r="O15" s="350" t="s">
        <v>329</v>
      </c>
      <c r="P15" s="537" t="s">
        <v>598</v>
      </c>
      <c r="Q15" s="537" t="s">
        <v>598</v>
      </c>
      <c r="R15" s="525">
        <v>44197</v>
      </c>
      <c r="S15" s="525">
        <v>44561</v>
      </c>
      <c r="T15" s="528" t="s">
        <v>599</v>
      </c>
    </row>
    <row r="16" spans="1:278">
      <c r="A16" s="517"/>
      <c r="B16" s="358"/>
      <c r="C16" s="520"/>
      <c r="D16" s="520"/>
      <c r="E16" s="523"/>
      <c r="F16" s="523"/>
      <c r="G16" s="523"/>
      <c r="H16" s="539"/>
      <c r="I16" s="542"/>
      <c r="J16" s="545"/>
      <c r="K16" s="535"/>
      <c r="L16" s="535"/>
      <c r="M16" s="532"/>
      <c r="N16" s="535"/>
      <c r="O16" s="351"/>
      <c r="P16" s="526"/>
      <c r="Q16" s="526"/>
      <c r="R16" s="526"/>
      <c r="S16" s="526"/>
      <c r="T16" s="529"/>
    </row>
    <row r="17" spans="1:20">
      <c r="A17" s="517"/>
      <c r="B17" s="358"/>
      <c r="C17" s="520"/>
      <c r="D17" s="520"/>
      <c r="E17" s="523"/>
      <c r="F17" s="523"/>
      <c r="G17" s="523"/>
      <c r="H17" s="539"/>
      <c r="I17" s="542"/>
      <c r="J17" s="545"/>
      <c r="K17" s="535"/>
      <c r="L17" s="535"/>
      <c r="M17" s="532"/>
      <c r="N17" s="535"/>
      <c r="O17" s="351"/>
      <c r="P17" s="526"/>
      <c r="Q17" s="526"/>
      <c r="R17" s="526"/>
      <c r="S17" s="526"/>
      <c r="T17" s="529"/>
    </row>
    <row r="18" spans="1:20">
      <c r="A18" s="517"/>
      <c r="B18" s="358"/>
      <c r="C18" s="520"/>
      <c r="D18" s="520"/>
      <c r="E18" s="523"/>
      <c r="F18" s="523"/>
      <c r="G18" s="523"/>
      <c r="H18" s="539"/>
      <c r="I18" s="542"/>
      <c r="J18" s="545"/>
      <c r="K18" s="535"/>
      <c r="L18" s="535"/>
      <c r="M18" s="532"/>
      <c r="N18" s="535"/>
      <c r="O18" s="351"/>
      <c r="P18" s="526"/>
      <c r="Q18" s="526"/>
      <c r="R18" s="526"/>
      <c r="S18" s="526"/>
      <c r="T18" s="529"/>
    </row>
    <row r="19" spans="1:20" ht="277.5" customHeight="1" thickBot="1">
      <c r="A19" s="518"/>
      <c r="B19" s="548"/>
      <c r="C19" s="521"/>
      <c r="D19" s="521"/>
      <c r="E19" s="524"/>
      <c r="F19" s="524"/>
      <c r="G19" s="524"/>
      <c r="H19" s="540"/>
      <c r="I19" s="543"/>
      <c r="J19" s="546"/>
      <c r="K19" s="536"/>
      <c r="L19" s="536"/>
      <c r="M19" s="533"/>
      <c r="N19" s="536"/>
      <c r="O19" s="352"/>
      <c r="P19" s="527"/>
      <c r="Q19" s="527"/>
      <c r="R19" s="527"/>
      <c r="S19" s="527"/>
      <c r="T19" s="530"/>
    </row>
    <row r="20" spans="1:20">
      <c r="A20" s="516">
        <f>'Mapa Final'!A19</f>
        <v>3</v>
      </c>
      <c r="B20" s="547" t="str">
        <f>'Mapa Final'!B19</f>
        <v>Riesgo Publico</v>
      </c>
      <c r="C20" s="519" t="str">
        <f>'Mapa Final'!C19</f>
        <v>Afectación en la Prestación del Servicio de Justicia</v>
      </c>
      <c r="D20" s="519" t="str">
        <f>'Mapa Final'!D19</f>
        <v>1. Paros que afecten la prestación del servicio.  
2. Huelgas, protestas ciudadana
3. Disturbios o hechos violentos
4.Emergencias Sanitarias (Pandemia)
5.Emergencias Ambientales</v>
      </c>
      <c r="E20" s="522" t="str">
        <f>'Mapa Final'!E19</f>
        <v>Suceso de fuerza mayor que imposibilitan la gestión judicial</v>
      </c>
      <c r="F20" s="522" t="str">
        <f>'Mapa Final'!F19</f>
        <v>Posibilidad de  afectación en la Prestación del Servicio de Justicia debido a un suceso de fuerza mayor que imposibilita la gestión judicial</v>
      </c>
      <c r="G20" s="522" t="str">
        <f>'Mapa Final'!G19</f>
        <v>Usuarios, productos y prácticas organizacionales</v>
      </c>
      <c r="H20" s="538" t="str">
        <f>'Mapa Final'!I19</f>
        <v>Muy Alta</v>
      </c>
      <c r="I20" s="541" t="str">
        <f>'Mapa Final'!L19</f>
        <v>Moderado</v>
      </c>
      <c r="J20" s="544" t="str">
        <f>'Mapa Final'!N19</f>
        <v xml:space="preserve">Alto </v>
      </c>
      <c r="K20" s="534" t="str">
        <f>'Mapa Final'!AA19</f>
        <v>Media</v>
      </c>
      <c r="L20" s="534" t="str">
        <f>'Mapa Final'!AE19</f>
        <v>Moderado</v>
      </c>
      <c r="M20" s="531" t="str">
        <f>'Mapa Final'!AG19</f>
        <v>Moderado</v>
      </c>
      <c r="N20" s="534" t="str">
        <f>'Mapa Final'!AH19</f>
        <v>Reducir(mitigar)</v>
      </c>
      <c r="O20" s="350" t="s">
        <v>343</v>
      </c>
      <c r="P20" s="537" t="s">
        <v>598</v>
      </c>
      <c r="Q20" s="537" t="s">
        <v>598</v>
      </c>
      <c r="R20" s="525">
        <v>44197</v>
      </c>
      <c r="S20" s="525">
        <v>44561</v>
      </c>
      <c r="T20" s="528" t="s">
        <v>599</v>
      </c>
    </row>
    <row r="21" spans="1:20">
      <c r="A21" s="517"/>
      <c r="B21" s="358"/>
      <c r="C21" s="520"/>
      <c r="D21" s="520"/>
      <c r="E21" s="523"/>
      <c r="F21" s="523"/>
      <c r="G21" s="523"/>
      <c r="H21" s="539"/>
      <c r="I21" s="542"/>
      <c r="J21" s="545"/>
      <c r="K21" s="535"/>
      <c r="L21" s="535"/>
      <c r="M21" s="532"/>
      <c r="N21" s="535"/>
      <c r="O21" s="351"/>
      <c r="P21" s="526"/>
      <c r="Q21" s="526"/>
      <c r="R21" s="526"/>
      <c r="S21" s="526"/>
      <c r="T21" s="529"/>
    </row>
    <row r="22" spans="1:20">
      <c r="A22" s="517"/>
      <c r="B22" s="358"/>
      <c r="C22" s="520"/>
      <c r="D22" s="520"/>
      <c r="E22" s="523"/>
      <c r="F22" s="523"/>
      <c r="G22" s="523"/>
      <c r="H22" s="539"/>
      <c r="I22" s="542"/>
      <c r="J22" s="545"/>
      <c r="K22" s="535"/>
      <c r="L22" s="535"/>
      <c r="M22" s="532"/>
      <c r="N22" s="535"/>
      <c r="O22" s="351"/>
      <c r="P22" s="526"/>
      <c r="Q22" s="526"/>
      <c r="R22" s="526"/>
      <c r="S22" s="526"/>
      <c r="T22" s="529"/>
    </row>
    <row r="23" spans="1:20">
      <c r="A23" s="517"/>
      <c r="B23" s="358"/>
      <c r="C23" s="520"/>
      <c r="D23" s="520"/>
      <c r="E23" s="523"/>
      <c r="F23" s="523"/>
      <c r="G23" s="523"/>
      <c r="H23" s="539"/>
      <c r="I23" s="542"/>
      <c r="J23" s="545"/>
      <c r="K23" s="535"/>
      <c r="L23" s="535"/>
      <c r="M23" s="532"/>
      <c r="N23" s="535"/>
      <c r="O23" s="351"/>
      <c r="P23" s="526"/>
      <c r="Q23" s="526"/>
      <c r="R23" s="526"/>
      <c r="S23" s="526"/>
      <c r="T23" s="529"/>
    </row>
    <row r="24" spans="1:20" ht="239.1" customHeight="1" thickBot="1">
      <c r="A24" s="518"/>
      <c r="B24" s="548"/>
      <c r="C24" s="521"/>
      <c r="D24" s="521"/>
      <c r="E24" s="524"/>
      <c r="F24" s="524"/>
      <c r="G24" s="524"/>
      <c r="H24" s="540"/>
      <c r="I24" s="543"/>
      <c r="J24" s="546"/>
      <c r="K24" s="536"/>
      <c r="L24" s="536"/>
      <c r="M24" s="533"/>
      <c r="N24" s="536"/>
      <c r="O24" s="351"/>
      <c r="P24" s="527"/>
      <c r="Q24" s="527"/>
      <c r="R24" s="527"/>
      <c r="S24" s="527"/>
      <c r="T24" s="530"/>
    </row>
    <row r="25" spans="1:20">
      <c r="A25" s="516">
        <f>'Mapa Final'!A24</f>
        <v>4</v>
      </c>
      <c r="B25" s="547" t="str">
        <f>'Mapa Final'!B24</f>
        <v>Inaplicabilidad de la normavidad ambiental vigente</v>
      </c>
      <c r="C25" s="519" t="str">
        <f>'Mapa Final'!C24</f>
        <v xml:space="preserve"> Afectación Ambiental</v>
      </c>
      <c r="D25" s="519"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5" s="522" t="str">
        <f>'Mapa Final'!E24</f>
        <v>Desconocimiento de los lineamientos ambientales y normatividad  ambiental vigente</v>
      </c>
      <c r="F25" s="522" t="str">
        <f>'Mapa Final'!F24</f>
        <v>Posibilidad de afectación ambiental debido al desconocimiento de las lineamientos ambientales y normatividad ambiental vigente</v>
      </c>
      <c r="G25" s="522" t="str">
        <f>'Mapa Final'!G24</f>
        <v>Eventos Ambientales Internos</v>
      </c>
      <c r="H25" s="538" t="str">
        <f>'Mapa Final'!I24</f>
        <v>Media</v>
      </c>
      <c r="I25" s="541" t="str">
        <f>'Mapa Final'!L24</f>
        <v>Moderado</v>
      </c>
      <c r="J25" s="544" t="str">
        <f>'Mapa Final'!N24</f>
        <v>Moderado</v>
      </c>
      <c r="K25" s="534" t="str">
        <f>'Mapa Final'!AA24</f>
        <v>Baja</v>
      </c>
      <c r="L25" s="534" t="str">
        <f>'Mapa Final'!AE24</f>
        <v>Moderado</v>
      </c>
      <c r="M25" s="531" t="str">
        <f>'Mapa Final'!AG24</f>
        <v>Moderado</v>
      </c>
      <c r="N25" s="534" t="str">
        <f>'Mapa Final'!AH24</f>
        <v>Reducir(mitigar)</v>
      </c>
      <c r="O25" s="350" t="s">
        <v>355</v>
      </c>
      <c r="P25" s="537" t="s">
        <v>598</v>
      </c>
      <c r="Q25" s="537" t="s">
        <v>598</v>
      </c>
      <c r="R25" s="525">
        <v>44197</v>
      </c>
      <c r="S25" s="525">
        <v>44561</v>
      </c>
      <c r="T25" s="528" t="s">
        <v>599</v>
      </c>
    </row>
    <row r="26" spans="1:20">
      <c r="A26" s="517"/>
      <c r="B26" s="358"/>
      <c r="C26" s="520"/>
      <c r="D26" s="520"/>
      <c r="E26" s="523"/>
      <c r="F26" s="523"/>
      <c r="G26" s="523"/>
      <c r="H26" s="539"/>
      <c r="I26" s="542"/>
      <c r="J26" s="545"/>
      <c r="K26" s="535"/>
      <c r="L26" s="535"/>
      <c r="M26" s="532"/>
      <c r="N26" s="535"/>
      <c r="O26" s="351"/>
      <c r="P26" s="526"/>
      <c r="Q26" s="526"/>
      <c r="R26" s="526"/>
      <c r="S26" s="526"/>
      <c r="T26" s="529"/>
    </row>
    <row r="27" spans="1:20">
      <c r="A27" s="517"/>
      <c r="B27" s="358"/>
      <c r="C27" s="520"/>
      <c r="D27" s="520"/>
      <c r="E27" s="523"/>
      <c r="F27" s="523"/>
      <c r="G27" s="523"/>
      <c r="H27" s="539"/>
      <c r="I27" s="542"/>
      <c r="J27" s="545"/>
      <c r="K27" s="535"/>
      <c r="L27" s="535"/>
      <c r="M27" s="532"/>
      <c r="N27" s="535"/>
      <c r="O27" s="351"/>
      <c r="P27" s="526"/>
      <c r="Q27" s="526"/>
      <c r="R27" s="526"/>
      <c r="S27" s="526"/>
      <c r="T27" s="529"/>
    </row>
    <row r="28" spans="1:20">
      <c r="A28" s="517"/>
      <c r="B28" s="358"/>
      <c r="C28" s="520"/>
      <c r="D28" s="520"/>
      <c r="E28" s="523"/>
      <c r="F28" s="523"/>
      <c r="G28" s="523"/>
      <c r="H28" s="539"/>
      <c r="I28" s="542"/>
      <c r="J28" s="545"/>
      <c r="K28" s="535"/>
      <c r="L28" s="535"/>
      <c r="M28" s="532"/>
      <c r="N28" s="535"/>
      <c r="O28" s="351"/>
      <c r="P28" s="526"/>
      <c r="Q28" s="526"/>
      <c r="R28" s="526"/>
      <c r="S28" s="526"/>
      <c r="T28" s="529"/>
    </row>
    <row r="29" spans="1:20" ht="278.25" customHeight="1">
      <c r="A29" s="518"/>
      <c r="B29" s="548"/>
      <c r="C29" s="521"/>
      <c r="D29" s="521"/>
      <c r="E29" s="524"/>
      <c r="F29" s="524"/>
      <c r="G29" s="524"/>
      <c r="H29" s="540"/>
      <c r="I29" s="543"/>
      <c r="J29" s="546"/>
      <c r="K29" s="536"/>
      <c r="L29" s="536"/>
      <c r="M29" s="533"/>
      <c r="N29" s="536"/>
      <c r="O29" s="352"/>
      <c r="P29" s="527"/>
      <c r="Q29" s="527"/>
      <c r="R29" s="527"/>
      <c r="S29" s="527"/>
      <c r="T29" s="530"/>
    </row>
  </sheetData>
  <mergeCells count="99">
    <mergeCell ref="A25:A29"/>
    <mergeCell ref="B25:B29"/>
    <mergeCell ref="S25:S29"/>
    <mergeCell ref="T25:T29"/>
    <mergeCell ref="N25:N29"/>
    <mergeCell ref="O25:O29"/>
    <mergeCell ref="P25:P29"/>
    <mergeCell ref="Q25:Q29"/>
    <mergeCell ref="R25:R29"/>
    <mergeCell ref="J25:J29"/>
    <mergeCell ref="K25:K29"/>
    <mergeCell ref="L25:L29"/>
    <mergeCell ref="M25:M29"/>
    <mergeCell ref="H25:H29"/>
    <mergeCell ref="I25:I29"/>
    <mergeCell ref="M20:M24"/>
    <mergeCell ref="G20:G24"/>
    <mergeCell ref="H20:H24"/>
    <mergeCell ref="I20:I24"/>
    <mergeCell ref="J20:J24"/>
    <mergeCell ref="K20:K24"/>
    <mergeCell ref="L20:L24"/>
    <mergeCell ref="C25:C29"/>
    <mergeCell ref="D25:D29"/>
    <mergeCell ref="E25:E29"/>
    <mergeCell ref="F25:F29"/>
    <mergeCell ref="G25:G29"/>
    <mergeCell ref="S20:S24"/>
    <mergeCell ref="T20:T24"/>
    <mergeCell ref="N20:N24"/>
    <mergeCell ref="O20:O24"/>
    <mergeCell ref="P20:P24"/>
    <mergeCell ref="Q20:Q24"/>
    <mergeCell ref="R20:R24"/>
    <mergeCell ref="O15:O19"/>
    <mergeCell ref="A20:A24"/>
    <mergeCell ref="C20:C24"/>
    <mergeCell ref="D20:D24"/>
    <mergeCell ref="E20:E24"/>
    <mergeCell ref="F20:F24"/>
    <mergeCell ref="J15:J19"/>
    <mergeCell ref="K15:K19"/>
    <mergeCell ref="L15:L19"/>
    <mergeCell ref="M15:M19"/>
    <mergeCell ref="B15:B19"/>
    <mergeCell ref="B20:B24"/>
    <mergeCell ref="L10:L14"/>
    <mergeCell ref="B10:B14"/>
    <mergeCell ref="S15:S19"/>
    <mergeCell ref="T15:T19"/>
    <mergeCell ref="A15:A19"/>
    <mergeCell ref="C15:C19"/>
    <mergeCell ref="D15:D19"/>
    <mergeCell ref="E15:E19"/>
    <mergeCell ref="F15:F19"/>
    <mergeCell ref="G15:G19"/>
    <mergeCell ref="H15:H19"/>
    <mergeCell ref="I15:I19"/>
    <mergeCell ref="Q15:Q19"/>
    <mergeCell ref="R15:R19"/>
    <mergeCell ref="P15:P19"/>
    <mergeCell ref="N15:N19"/>
    <mergeCell ref="G10:G14"/>
    <mergeCell ref="H10:H14"/>
    <mergeCell ref="I10:I14"/>
    <mergeCell ref="J10:J14"/>
    <mergeCell ref="K10:K14"/>
    <mergeCell ref="S10:S14"/>
    <mergeCell ref="T10:T14"/>
    <mergeCell ref="M10:M14"/>
    <mergeCell ref="N10:N14"/>
    <mergeCell ref="O10:O14"/>
    <mergeCell ref="P10:P14"/>
    <mergeCell ref="Q10:Q14"/>
    <mergeCell ref="R10:R14"/>
    <mergeCell ref="A10:A14"/>
    <mergeCell ref="C10:C14"/>
    <mergeCell ref="D10:D14"/>
    <mergeCell ref="E10:E14"/>
    <mergeCell ref="F10:F14"/>
    <mergeCell ref="O7:O8"/>
    <mergeCell ref="P7:Q7"/>
    <mergeCell ref="R7:S7"/>
    <mergeCell ref="T7:T8"/>
    <mergeCell ref="A9:N9"/>
    <mergeCell ref="A6:C6"/>
    <mergeCell ref="D6:N6"/>
    <mergeCell ref="A7:F7"/>
    <mergeCell ref="H7:J7"/>
    <mergeCell ref="K7:M7"/>
    <mergeCell ref="N7:N8"/>
    <mergeCell ref="R1:T3"/>
    <mergeCell ref="A4:C4"/>
    <mergeCell ref="D4:N4"/>
    <mergeCell ref="O4:Q4"/>
    <mergeCell ref="A5:C5"/>
    <mergeCell ref="D5:N5"/>
    <mergeCell ref="A1:C2"/>
    <mergeCell ref="D1:Q3"/>
  </mergeCells>
  <conditionalFormatting sqref="D8:G8 H7 H30:J1048576 A7:B7">
    <cfRule type="containsText" dxfId="1797" priority="663" operator="containsText" text="3- Moderado">
      <formula>NOT(ISERROR(SEARCH("3- Moderado",A7)))</formula>
    </cfRule>
    <cfRule type="containsText" dxfId="1796" priority="664" operator="containsText" text="6- Moderado">
      <formula>NOT(ISERROR(SEARCH("6- Moderado",A7)))</formula>
    </cfRule>
    <cfRule type="containsText" dxfId="1795" priority="665" operator="containsText" text="4- Moderado">
      <formula>NOT(ISERROR(SEARCH("4- Moderado",A7)))</formula>
    </cfRule>
    <cfRule type="containsText" dxfId="1794" priority="666" operator="containsText" text="3- Bajo">
      <formula>NOT(ISERROR(SEARCH("3- Bajo",A7)))</formula>
    </cfRule>
    <cfRule type="containsText" dxfId="1793" priority="667" operator="containsText" text="4- Bajo">
      <formula>NOT(ISERROR(SEARCH("4- Bajo",A7)))</formula>
    </cfRule>
    <cfRule type="containsText" dxfId="1792" priority="668" operator="containsText" text="1- Bajo">
      <formula>NOT(ISERROR(SEARCH("1- Bajo",A7)))</formula>
    </cfRule>
  </conditionalFormatting>
  <conditionalFormatting sqref="H8:J8">
    <cfRule type="containsText" dxfId="1791" priority="656" operator="containsText" text="3- Moderado">
      <formula>NOT(ISERROR(SEARCH("3- Moderado",H8)))</formula>
    </cfRule>
    <cfRule type="containsText" dxfId="1790" priority="657" operator="containsText" text="6- Moderado">
      <formula>NOT(ISERROR(SEARCH("6- Moderado",H8)))</formula>
    </cfRule>
    <cfRule type="containsText" dxfId="1789" priority="658" operator="containsText" text="4- Moderado">
      <formula>NOT(ISERROR(SEARCH("4- Moderado",H8)))</formula>
    </cfRule>
    <cfRule type="containsText" dxfId="1788" priority="659" operator="containsText" text="3- Bajo">
      <formula>NOT(ISERROR(SEARCH("3- Bajo",H8)))</formula>
    </cfRule>
    <cfRule type="containsText" dxfId="1787" priority="660" operator="containsText" text="4- Bajo">
      <formula>NOT(ISERROR(SEARCH("4- Bajo",H8)))</formula>
    </cfRule>
    <cfRule type="containsText" dxfId="1786" priority="662" operator="containsText" text="1- Bajo">
      <formula>NOT(ISERROR(SEARCH("1- Bajo",H8)))</formula>
    </cfRule>
  </conditionalFormatting>
  <conditionalFormatting sqref="J8 J30:J1048576">
    <cfRule type="containsText" dxfId="1785" priority="645" operator="containsText" text="25- Extremo">
      <formula>NOT(ISERROR(SEARCH("25- Extremo",J8)))</formula>
    </cfRule>
    <cfRule type="containsText" dxfId="1784" priority="646" operator="containsText" text="20- Extremo">
      <formula>NOT(ISERROR(SEARCH("20- Extremo",J8)))</formula>
    </cfRule>
    <cfRule type="containsText" dxfId="1783" priority="647" operator="containsText" text="15- Extremo">
      <formula>NOT(ISERROR(SEARCH("15- Extremo",J8)))</formula>
    </cfRule>
    <cfRule type="containsText" dxfId="1782" priority="648" operator="containsText" text="10- Extremo">
      <formula>NOT(ISERROR(SEARCH("10- Extremo",J8)))</formula>
    </cfRule>
    <cfRule type="containsText" dxfId="1781" priority="649" operator="containsText" text="5- Extremo">
      <formula>NOT(ISERROR(SEARCH("5- Extremo",J8)))</formula>
    </cfRule>
    <cfRule type="containsText" dxfId="1780" priority="650" operator="containsText" text="12- Alto">
      <formula>NOT(ISERROR(SEARCH("12- Alto",J8)))</formula>
    </cfRule>
    <cfRule type="containsText" dxfId="1779" priority="651" operator="containsText" text="10- Alto">
      <formula>NOT(ISERROR(SEARCH("10- Alto",J8)))</formula>
    </cfRule>
    <cfRule type="containsText" dxfId="1778" priority="652" operator="containsText" text="9- Alto">
      <formula>NOT(ISERROR(SEARCH("9- Alto",J8)))</formula>
    </cfRule>
    <cfRule type="containsText" dxfId="1777" priority="653" operator="containsText" text="8- Alto">
      <formula>NOT(ISERROR(SEARCH("8- Alto",J8)))</formula>
    </cfRule>
    <cfRule type="containsText" dxfId="1776" priority="654" operator="containsText" text="5- Alto">
      <formula>NOT(ISERROR(SEARCH("5- Alto",J8)))</formula>
    </cfRule>
    <cfRule type="containsText" dxfId="1775" priority="655" operator="containsText" text="4- Alto">
      <formula>NOT(ISERROR(SEARCH("4- Alto",J8)))</formula>
    </cfRule>
    <cfRule type="containsText" dxfId="1774" priority="661" operator="containsText" text="2- Bajo">
      <formula>NOT(ISERROR(SEARCH("2- Bajo",J8)))</formula>
    </cfRule>
  </conditionalFormatting>
  <conditionalFormatting sqref="K10:L10">
    <cfRule type="containsText" dxfId="1773" priority="639" operator="containsText" text="3- Moderado">
      <formula>NOT(ISERROR(SEARCH("3- Moderado",K10)))</formula>
    </cfRule>
    <cfRule type="containsText" dxfId="1772" priority="640" operator="containsText" text="6- Moderado">
      <formula>NOT(ISERROR(SEARCH("6- Moderado",K10)))</formula>
    </cfRule>
    <cfRule type="containsText" dxfId="1771" priority="641" operator="containsText" text="4- Moderado">
      <formula>NOT(ISERROR(SEARCH("4- Moderado",K10)))</formula>
    </cfRule>
    <cfRule type="containsText" dxfId="1770" priority="642" operator="containsText" text="3- Bajo">
      <formula>NOT(ISERROR(SEARCH("3- Bajo",K10)))</formula>
    </cfRule>
    <cfRule type="containsText" dxfId="1769" priority="643" operator="containsText" text="4- Bajo">
      <formula>NOT(ISERROR(SEARCH("4- Bajo",K10)))</formula>
    </cfRule>
    <cfRule type="containsText" dxfId="1768" priority="644" operator="containsText" text="1- Bajo">
      <formula>NOT(ISERROR(SEARCH("1- Bajo",K10)))</formula>
    </cfRule>
  </conditionalFormatting>
  <conditionalFormatting sqref="H10:I10">
    <cfRule type="containsText" dxfId="1767" priority="633" operator="containsText" text="3- Moderado">
      <formula>NOT(ISERROR(SEARCH("3- Moderado",H10)))</formula>
    </cfRule>
    <cfRule type="containsText" dxfId="1766" priority="634" operator="containsText" text="6- Moderado">
      <formula>NOT(ISERROR(SEARCH("6- Moderado",H10)))</formula>
    </cfRule>
    <cfRule type="containsText" dxfId="1765" priority="635" operator="containsText" text="4- Moderado">
      <formula>NOT(ISERROR(SEARCH("4- Moderado",H10)))</formula>
    </cfRule>
    <cfRule type="containsText" dxfId="1764" priority="636" operator="containsText" text="3- Bajo">
      <formula>NOT(ISERROR(SEARCH("3- Bajo",H10)))</formula>
    </cfRule>
    <cfRule type="containsText" dxfId="1763" priority="637" operator="containsText" text="4- Bajo">
      <formula>NOT(ISERROR(SEARCH("4- Bajo",H10)))</formula>
    </cfRule>
    <cfRule type="containsText" dxfId="1762" priority="638" operator="containsText" text="1- Bajo">
      <formula>NOT(ISERROR(SEARCH("1- Bajo",H10)))</formula>
    </cfRule>
  </conditionalFormatting>
  <conditionalFormatting sqref="A10:E10 B15 B20 B25">
    <cfRule type="containsText" dxfId="1761" priority="627" operator="containsText" text="3- Moderado">
      <formula>NOT(ISERROR(SEARCH("3- Moderado",A10)))</formula>
    </cfRule>
    <cfRule type="containsText" dxfId="1760" priority="628" operator="containsText" text="6- Moderado">
      <formula>NOT(ISERROR(SEARCH("6- Moderado",A10)))</formula>
    </cfRule>
    <cfRule type="containsText" dxfId="1759" priority="629" operator="containsText" text="4- Moderado">
      <formula>NOT(ISERROR(SEARCH("4- Moderado",A10)))</formula>
    </cfRule>
    <cfRule type="containsText" dxfId="1758" priority="630" operator="containsText" text="3- Bajo">
      <formula>NOT(ISERROR(SEARCH("3- Bajo",A10)))</formula>
    </cfRule>
    <cfRule type="containsText" dxfId="1757" priority="631" operator="containsText" text="4- Bajo">
      <formula>NOT(ISERROR(SEARCH("4- Bajo",A10)))</formula>
    </cfRule>
    <cfRule type="containsText" dxfId="1756" priority="632" operator="containsText" text="1- Bajo">
      <formula>NOT(ISERROR(SEARCH("1- Bajo",A10)))</formula>
    </cfRule>
  </conditionalFormatting>
  <conditionalFormatting sqref="F10:G10">
    <cfRule type="containsText" dxfId="1755" priority="621" operator="containsText" text="3- Moderado">
      <formula>NOT(ISERROR(SEARCH("3- Moderado",F10)))</formula>
    </cfRule>
    <cfRule type="containsText" dxfId="1754" priority="622" operator="containsText" text="6- Moderado">
      <formula>NOT(ISERROR(SEARCH("6- Moderado",F10)))</formula>
    </cfRule>
    <cfRule type="containsText" dxfId="1753" priority="623" operator="containsText" text="4- Moderado">
      <formula>NOT(ISERROR(SEARCH("4- Moderado",F10)))</formula>
    </cfRule>
    <cfRule type="containsText" dxfId="1752" priority="624" operator="containsText" text="3- Bajo">
      <formula>NOT(ISERROR(SEARCH("3- Bajo",F10)))</formula>
    </cfRule>
    <cfRule type="containsText" dxfId="1751" priority="625" operator="containsText" text="4- Bajo">
      <formula>NOT(ISERROR(SEARCH("4- Bajo",F10)))</formula>
    </cfRule>
    <cfRule type="containsText" dxfId="1750" priority="626" operator="containsText" text="1- Bajo">
      <formula>NOT(ISERROR(SEARCH("1- Bajo",F10)))</formula>
    </cfRule>
  </conditionalFormatting>
  <conditionalFormatting sqref="K8">
    <cfRule type="containsText" dxfId="1749" priority="615" operator="containsText" text="3- Moderado">
      <formula>NOT(ISERROR(SEARCH("3- Moderado",K8)))</formula>
    </cfRule>
    <cfRule type="containsText" dxfId="1748" priority="616" operator="containsText" text="6- Moderado">
      <formula>NOT(ISERROR(SEARCH("6- Moderado",K8)))</formula>
    </cfRule>
    <cfRule type="containsText" dxfId="1747" priority="617" operator="containsText" text="4- Moderado">
      <formula>NOT(ISERROR(SEARCH("4- Moderado",K8)))</formula>
    </cfRule>
    <cfRule type="containsText" dxfId="1746" priority="618" operator="containsText" text="3- Bajo">
      <formula>NOT(ISERROR(SEARCH("3- Bajo",K8)))</formula>
    </cfRule>
    <cfRule type="containsText" dxfId="1745" priority="619" operator="containsText" text="4- Bajo">
      <formula>NOT(ISERROR(SEARCH("4- Bajo",K8)))</formula>
    </cfRule>
    <cfRule type="containsText" dxfId="1744" priority="620" operator="containsText" text="1- Bajo">
      <formula>NOT(ISERROR(SEARCH("1- Bajo",K8)))</formula>
    </cfRule>
  </conditionalFormatting>
  <conditionalFormatting sqref="L8">
    <cfRule type="containsText" dxfId="1743" priority="609" operator="containsText" text="3- Moderado">
      <formula>NOT(ISERROR(SEARCH("3- Moderado",L8)))</formula>
    </cfRule>
    <cfRule type="containsText" dxfId="1742" priority="610" operator="containsText" text="6- Moderado">
      <formula>NOT(ISERROR(SEARCH("6- Moderado",L8)))</formula>
    </cfRule>
    <cfRule type="containsText" dxfId="1741" priority="611" operator="containsText" text="4- Moderado">
      <formula>NOT(ISERROR(SEARCH("4- Moderado",L8)))</formula>
    </cfRule>
    <cfRule type="containsText" dxfId="1740" priority="612" operator="containsText" text="3- Bajo">
      <formula>NOT(ISERROR(SEARCH("3- Bajo",L8)))</formula>
    </cfRule>
    <cfRule type="containsText" dxfId="1739" priority="613" operator="containsText" text="4- Bajo">
      <formula>NOT(ISERROR(SEARCH("4- Bajo",L8)))</formula>
    </cfRule>
    <cfRule type="containsText" dxfId="1738" priority="614" operator="containsText" text="1- Bajo">
      <formula>NOT(ISERROR(SEARCH("1- Bajo",L8)))</formula>
    </cfRule>
  </conditionalFormatting>
  <conditionalFormatting sqref="M8">
    <cfRule type="containsText" dxfId="1737" priority="603" operator="containsText" text="3- Moderado">
      <formula>NOT(ISERROR(SEARCH("3- Moderado",M8)))</formula>
    </cfRule>
    <cfRule type="containsText" dxfId="1736" priority="604" operator="containsText" text="6- Moderado">
      <formula>NOT(ISERROR(SEARCH("6- Moderado",M8)))</formula>
    </cfRule>
    <cfRule type="containsText" dxfId="1735" priority="605" operator="containsText" text="4- Moderado">
      <formula>NOT(ISERROR(SEARCH("4- Moderado",M8)))</formula>
    </cfRule>
    <cfRule type="containsText" dxfId="1734" priority="606" operator="containsText" text="3- Bajo">
      <formula>NOT(ISERROR(SEARCH("3- Bajo",M8)))</formula>
    </cfRule>
    <cfRule type="containsText" dxfId="1733" priority="607" operator="containsText" text="4- Bajo">
      <formula>NOT(ISERROR(SEARCH("4- Bajo",M8)))</formula>
    </cfRule>
    <cfRule type="containsText" dxfId="1732" priority="608" operator="containsText" text="1- Bajo">
      <formula>NOT(ISERROR(SEARCH("1- Bajo",M8)))</formula>
    </cfRule>
  </conditionalFormatting>
  <conditionalFormatting sqref="N10">
    <cfRule type="containsText" dxfId="1731" priority="587" operator="containsText" text="3- Moderado">
      <formula>NOT(ISERROR(SEARCH("3- Moderado",N10)))</formula>
    </cfRule>
    <cfRule type="containsText" dxfId="1730" priority="588" operator="containsText" text="6- Moderado">
      <formula>NOT(ISERROR(SEARCH("6- Moderado",N10)))</formula>
    </cfRule>
    <cfRule type="containsText" dxfId="1729" priority="589" operator="containsText" text="4- Moderado">
      <formula>NOT(ISERROR(SEARCH("4- Moderado",N10)))</formula>
    </cfRule>
    <cfRule type="containsText" dxfId="1728" priority="590" operator="containsText" text="3- Bajo">
      <formula>NOT(ISERROR(SEARCH("3- Bajo",N10)))</formula>
    </cfRule>
    <cfRule type="containsText" dxfId="1727" priority="591" operator="containsText" text="4- Bajo">
      <formula>NOT(ISERROR(SEARCH("4- Bajo",N10)))</formula>
    </cfRule>
    <cfRule type="containsText" dxfId="1726" priority="592" operator="containsText" text="1- Bajo">
      <formula>NOT(ISERROR(SEARCH("1- Bajo",N10)))</formula>
    </cfRule>
  </conditionalFormatting>
  <conditionalFormatting sqref="H10:H14">
    <cfRule type="containsText" dxfId="1725" priority="574" operator="containsText" text="Muy Alta">
      <formula>NOT(ISERROR(SEARCH("Muy Alta",H10)))</formula>
    </cfRule>
    <cfRule type="containsText" dxfId="1724" priority="575" operator="containsText" text="Alta">
      <formula>NOT(ISERROR(SEARCH("Alta",H10)))</formula>
    </cfRule>
    <cfRule type="containsText" dxfId="1723" priority="576" operator="containsText" text="Muy Alta">
      <formula>NOT(ISERROR(SEARCH("Muy Alta",H10)))</formula>
    </cfRule>
    <cfRule type="containsText" dxfId="1722" priority="581" operator="containsText" text="Muy Baja">
      <formula>NOT(ISERROR(SEARCH("Muy Baja",H10)))</formula>
    </cfRule>
    <cfRule type="containsText" dxfId="1721" priority="582" operator="containsText" text="Baja">
      <formula>NOT(ISERROR(SEARCH("Baja",H10)))</formula>
    </cfRule>
    <cfRule type="containsText" dxfId="1720" priority="583" operator="containsText" text="Media">
      <formula>NOT(ISERROR(SEARCH("Media",H10)))</formula>
    </cfRule>
    <cfRule type="containsText" dxfId="1719" priority="584" operator="containsText" text="Alta">
      <formula>NOT(ISERROR(SEARCH("Alta",H10)))</formula>
    </cfRule>
    <cfRule type="containsText" dxfId="1718" priority="586" operator="containsText" text="Muy Alta">
      <formula>NOT(ISERROR(SEARCH("Muy Alta",H10)))</formula>
    </cfRule>
  </conditionalFormatting>
  <conditionalFormatting sqref="I10:I14">
    <cfRule type="containsText" dxfId="1717" priority="577" operator="containsText" text="Catastrófico">
      <formula>NOT(ISERROR(SEARCH("Catastrófico",I10)))</formula>
    </cfRule>
    <cfRule type="containsText" dxfId="1716" priority="578" operator="containsText" text="Mayor">
      <formula>NOT(ISERROR(SEARCH("Mayor",I10)))</formula>
    </cfRule>
    <cfRule type="containsText" dxfId="1715" priority="579" operator="containsText" text="Menor">
      <formula>NOT(ISERROR(SEARCH("Menor",I10)))</formula>
    </cfRule>
    <cfRule type="containsText" dxfId="1714" priority="580" operator="containsText" text="Leve">
      <formula>NOT(ISERROR(SEARCH("Leve",I10)))</formula>
    </cfRule>
    <cfRule type="containsText" dxfId="1713" priority="585" operator="containsText" text="Moderado">
      <formula>NOT(ISERROR(SEARCH("Moderado",I10)))</formula>
    </cfRule>
  </conditionalFormatting>
  <conditionalFormatting sqref="K10:K14">
    <cfRule type="containsText" dxfId="1712" priority="572" operator="containsText" text="Media">
      <formula>NOT(ISERROR(SEARCH("Media",K10)))</formula>
    </cfRule>
  </conditionalFormatting>
  <conditionalFormatting sqref="L10:L14 J10:J14">
    <cfRule type="containsText" dxfId="1711" priority="571" operator="containsText" text="Moderado">
      <formula>NOT(ISERROR(SEARCH("Moderado",J10)))</formula>
    </cfRule>
  </conditionalFormatting>
  <conditionalFormatting sqref="J10:J14">
    <cfRule type="containsText" dxfId="1710" priority="556" operator="containsText" text="Bajo">
      <formula>NOT(ISERROR(SEARCH("Bajo",J10)))</formula>
    </cfRule>
    <cfRule type="containsText" dxfId="1709" priority="557" operator="containsText" text="Extremo">
      <formula>NOT(ISERROR(SEARCH("Extremo",J10)))</formula>
    </cfRule>
  </conditionalFormatting>
  <conditionalFormatting sqref="K10:K14">
    <cfRule type="containsText" dxfId="1708" priority="554" operator="containsText" text="Baja">
      <formula>NOT(ISERROR(SEARCH("Baja",K10)))</formula>
    </cfRule>
    <cfRule type="containsText" dxfId="1707" priority="555" operator="containsText" text="Muy Baja">
      <formula>NOT(ISERROR(SEARCH("Muy Baja",K10)))</formula>
    </cfRule>
  </conditionalFormatting>
  <conditionalFormatting sqref="K10:K14">
    <cfRule type="containsText" dxfId="1706" priority="552" operator="containsText" text="Muy Alta">
      <formula>NOT(ISERROR(SEARCH("Muy Alta",K10)))</formula>
    </cfRule>
    <cfRule type="containsText" dxfId="1705" priority="553" operator="containsText" text="Alta">
      <formula>NOT(ISERROR(SEARCH("Alta",K10)))</formula>
    </cfRule>
  </conditionalFormatting>
  <conditionalFormatting sqref="L10:L14">
    <cfRule type="containsText" dxfId="1704" priority="548" operator="containsText" text="Catastrófico">
      <formula>NOT(ISERROR(SEARCH("Catastrófico",L10)))</formula>
    </cfRule>
    <cfRule type="containsText" dxfId="1703" priority="549" operator="containsText" text="Mayor">
      <formula>NOT(ISERROR(SEARCH("Mayor",L10)))</formula>
    </cfRule>
    <cfRule type="containsText" dxfId="1702" priority="550" operator="containsText" text="Menor">
      <formula>NOT(ISERROR(SEARCH("Menor",L10)))</formula>
    </cfRule>
    <cfRule type="containsText" dxfId="1701" priority="551" operator="containsText" text="Leve">
      <formula>NOT(ISERROR(SEARCH("Leve",L10)))</formula>
    </cfRule>
  </conditionalFormatting>
  <conditionalFormatting sqref="K15:L15">
    <cfRule type="containsText" dxfId="1700" priority="518" operator="containsText" text="3- Moderado">
      <formula>NOT(ISERROR(SEARCH("3- Moderado",K15)))</formula>
    </cfRule>
    <cfRule type="containsText" dxfId="1699" priority="519" operator="containsText" text="6- Moderado">
      <formula>NOT(ISERROR(SEARCH("6- Moderado",K15)))</formula>
    </cfRule>
    <cfRule type="containsText" dxfId="1698" priority="520" operator="containsText" text="4- Moderado">
      <formula>NOT(ISERROR(SEARCH("4- Moderado",K15)))</formula>
    </cfRule>
    <cfRule type="containsText" dxfId="1697" priority="521" operator="containsText" text="3- Bajo">
      <formula>NOT(ISERROR(SEARCH("3- Bajo",K15)))</formula>
    </cfRule>
    <cfRule type="containsText" dxfId="1696" priority="522" operator="containsText" text="4- Bajo">
      <formula>NOT(ISERROR(SEARCH("4- Bajo",K15)))</formula>
    </cfRule>
    <cfRule type="containsText" dxfId="1695" priority="523" operator="containsText" text="1- Bajo">
      <formula>NOT(ISERROR(SEARCH("1- Bajo",K15)))</formula>
    </cfRule>
  </conditionalFormatting>
  <conditionalFormatting sqref="H15:I15">
    <cfRule type="containsText" dxfId="1694" priority="512" operator="containsText" text="3- Moderado">
      <formula>NOT(ISERROR(SEARCH("3- Moderado",H15)))</formula>
    </cfRule>
    <cfRule type="containsText" dxfId="1693" priority="513" operator="containsText" text="6- Moderado">
      <formula>NOT(ISERROR(SEARCH("6- Moderado",H15)))</formula>
    </cfRule>
    <cfRule type="containsText" dxfId="1692" priority="514" operator="containsText" text="4- Moderado">
      <formula>NOT(ISERROR(SEARCH("4- Moderado",H15)))</formula>
    </cfRule>
    <cfRule type="containsText" dxfId="1691" priority="515" operator="containsText" text="3- Bajo">
      <formula>NOT(ISERROR(SEARCH("3- Bajo",H15)))</formula>
    </cfRule>
    <cfRule type="containsText" dxfId="1690" priority="516" operator="containsText" text="4- Bajo">
      <formula>NOT(ISERROR(SEARCH("4- Bajo",H15)))</formula>
    </cfRule>
    <cfRule type="containsText" dxfId="1689" priority="517" operator="containsText" text="1- Bajo">
      <formula>NOT(ISERROR(SEARCH("1- Bajo",H15)))</formula>
    </cfRule>
  </conditionalFormatting>
  <conditionalFormatting sqref="A15 C15:E15">
    <cfRule type="containsText" dxfId="1688" priority="506" operator="containsText" text="3- Moderado">
      <formula>NOT(ISERROR(SEARCH("3- Moderado",A15)))</formula>
    </cfRule>
    <cfRule type="containsText" dxfId="1687" priority="507" operator="containsText" text="6- Moderado">
      <formula>NOT(ISERROR(SEARCH("6- Moderado",A15)))</formula>
    </cfRule>
    <cfRule type="containsText" dxfId="1686" priority="508" operator="containsText" text="4- Moderado">
      <formula>NOT(ISERROR(SEARCH("4- Moderado",A15)))</formula>
    </cfRule>
    <cfRule type="containsText" dxfId="1685" priority="509" operator="containsText" text="3- Bajo">
      <formula>NOT(ISERROR(SEARCH("3- Bajo",A15)))</formula>
    </cfRule>
    <cfRule type="containsText" dxfId="1684" priority="510" operator="containsText" text="4- Bajo">
      <formula>NOT(ISERROR(SEARCH("4- Bajo",A15)))</formula>
    </cfRule>
    <cfRule type="containsText" dxfId="1683" priority="511" operator="containsText" text="1- Bajo">
      <formula>NOT(ISERROR(SEARCH("1- Bajo",A15)))</formula>
    </cfRule>
  </conditionalFormatting>
  <conditionalFormatting sqref="F15:G15">
    <cfRule type="containsText" dxfId="1682" priority="500" operator="containsText" text="3- Moderado">
      <formula>NOT(ISERROR(SEARCH("3- Moderado",F15)))</formula>
    </cfRule>
    <cfRule type="containsText" dxfId="1681" priority="501" operator="containsText" text="6- Moderado">
      <formula>NOT(ISERROR(SEARCH("6- Moderado",F15)))</formula>
    </cfRule>
    <cfRule type="containsText" dxfId="1680" priority="502" operator="containsText" text="4- Moderado">
      <formula>NOT(ISERROR(SEARCH("4- Moderado",F15)))</formula>
    </cfRule>
    <cfRule type="containsText" dxfId="1679" priority="503" operator="containsText" text="3- Bajo">
      <formula>NOT(ISERROR(SEARCH("3- Bajo",F15)))</formula>
    </cfRule>
    <cfRule type="containsText" dxfId="1678" priority="504" operator="containsText" text="4- Bajo">
      <formula>NOT(ISERROR(SEARCH("4- Bajo",F15)))</formula>
    </cfRule>
    <cfRule type="containsText" dxfId="1677" priority="505" operator="containsText" text="1- Bajo">
      <formula>NOT(ISERROR(SEARCH("1- Bajo",F15)))</formula>
    </cfRule>
  </conditionalFormatting>
  <conditionalFormatting sqref="J15:J19">
    <cfRule type="containsText" dxfId="1676" priority="495" operator="containsText" text="Bajo">
      <formula>NOT(ISERROR(SEARCH("Bajo",J15)))</formula>
    </cfRule>
    <cfRule type="containsText" dxfId="1675" priority="496" operator="containsText" text="Moderado">
      <formula>NOT(ISERROR(SEARCH("Moderado",J15)))</formula>
    </cfRule>
    <cfRule type="containsText" dxfId="1674" priority="497" operator="containsText" text="Alto">
      <formula>NOT(ISERROR(SEARCH("Alto",J15)))</formula>
    </cfRule>
    <cfRule type="containsText" dxfId="1673"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1672" priority="470" operator="containsText" text="Moderado">
      <formula>NOT(ISERROR(SEARCH("Moderado",M15)))</formula>
    </cfRule>
    <cfRule type="containsText" dxfId="1671" priority="490" operator="containsText" text="Bajo">
      <formula>NOT(ISERROR(SEARCH("Bajo",M15)))</formula>
    </cfRule>
    <cfRule type="containsText" dxfId="1670" priority="491" operator="containsText" text="Moderado">
      <formula>NOT(ISERROR(SEARCH("Moderado",M15)))</formula>
    </cfRule>
    <cfRule type="containsText" dxfId="1669" priority="492" operator="containsText" text="Alto">
      <formula>NOT(ISERROR(SEARCH("Alto",M15)))</formula>
    </cfRule>
    <cfRule type="containsText" dxfId="1668"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1667" priority="484" operator="containsText" text="3- Moderado">
      <formula>NOT(ISERROR(SEARCH("3- Moderado",N15)))</formula>
    </cfRule>
    <cfRule type="containsText" dxfId="1666" priority="485" operator="containsText" text="6- Moderado">
      <formula>NOT(ISERROR(SEARCH("6- Moderado",N15)))</formula>
    </cfRule>
    <cfRule type="containsText" dxfId="1665" priority="486" operator="containsText" text="4- Moderado">
      <formula>NOT(ISERROR(SEARCH("4- Moderado",N15)))</formula>
    </cfRule>
    <cfRule type="containsText" dxfId="1664" priority="487" operator="containsText" text="3- Bajo">
      <formula>NOT(ISERROR(SEARCH("3- Bajo",N15)))</formula>
    </cfRule>
    <cfRule type="containsText" dxfId="1663" priority="488" operator="containsText" text="4- Bajo">
      <formula>NOT(ISERROR(SEARCH("4- Bajo",N15)))</formula>
    </cfRule>
    <cfRule type="containsText" dxfId="1662" priority="489" operator="containsText" text="1- Bajo">
      <formula>NOT(ISERROR(SEARCH("1- Bajo",N15)))</formula>
    </cfRule>
  </conditionalFormatting>
  <conditionalFormatting sqref="H15:H19">
    <cfRule type="containsText" dxfId="1661" priority="471" operator="containsText" text="Muy Alta">
      <formula>NOT(ISERROR(SEARCH("Muy Alta",H15)))</formula>
    </cfRule>
    <cfRule type="containsText" dxfId="1660" priority="472" operator="containsText" text="Alta">
      <formula>NOT(ISERROR(SEARCH("Alta",H15)))</formula>
    </cfRule>
    <cfRule type="containsText" dxfId="1659" priority="473" operator="containsText" text="Muy Alta">
      <formula>NOT(ISERROR(SEARCH("Muy Alta",H15)))</formula>
    </cfRule>
    <cfRule type="containsText" dxfId="1658" priority="478" operator="containsText" text="Muy Baja">
      <formula>NOT(ISERROR(SEARCH("Muy Baja",H15)))</formula>
    </cfRule>
    <cfRule type="containsText" dxfId="1657" priority="479" operator="containsText" text="Baja">
      <formula>NOT(ISERROR(SEARCH("Baja",H15)))</formula>
    </cfRule>
    <cfRule type="containsText" dxfId="1656" priority="480" operator="containsText" text="Media">
      <formula>NOT(ISERROR(SEARCH("Media",H15)))</formula>
    </cfRule>
    <cfRule type="containsText" dxfId="1655" priority="481" operator="containsText" text="Alta">
      <formula>NOT(ISERROR(SEARCH("Alta",H15)))</formula>
    </cfRule>
    <cfRule type="containsText" dxfId="1654" priority="483" operator="containsText" text="Muy Alta">
      <formula>NOT(ISERROR(SEARCH("Muy Alta",H15)))</formula>
    </cfRule>
  </conditionalFormatting>
  <conditionalFormatting sqref="I15:I19">
    <cfRule type="containsText" dxfId="1653" priority="474" operator="containsText" text="Catastrófico">
      <formula>NOT(ISERROR(SEARCH("Catastrófico",I15)))</formula>
    </cfRule>
    <cfRule type="containsText" dxfId="1652" priority="475" operator="containsText" text="Mayor">
      <formula>NOT(ISERROR(SEARCH("Mayor",I15)))</formula>
    </cfRule>
    <cfRule type="containsText" dxfId="1651" priority="476" operator="containsText" text="Menor">
      <formula>NOT(ISERROR(SEARCH("Menor",I15)))</formula>
    </cfRule>
    <cfRule type="containsText" dxfId="1650" priority="477" operator="containsText" text="Leve">
      <formula>NOT(ISERROR(SEARCH("Leve",I15)))</formula>
    </cfRule>
    <cfRule type="containsText" dxfId="1649" priority="482" operator="containsText" text="Moderado">
      <formula>NOT(ISERROR(SEARCH("Moderado",I15)))</formula>
    </cfRule>
  </conditionalFormatting>
  <conditionalFormatting sqref="K15:K19">
    <cfRule type="containsText" dxfId="1648" priority="469" operator="containsText" text="Media">
      <formula>NOT(ISERROR(SEARCH("Media",K15)))</formula>
    </cfRule>
  </conditionalFormatting>
  <conditionalFormatting sqref="L15:L19">
    <cfRule type="containsText" dxfId="1647" priority="468" operator="containsText" text="Moderado">
      <formula>NOT(ISERROR(SEARCH("Moderado",L15)))</formula>
    </cfRule>
  </conditionalFormatting>
  <conditionalFormatting sqref="J15:J19">
    <cfRule type="containsText" dxfId="1646" priority="467" operator="containsText" text="Moderado">
      <formula>NOT(ISERROR(SEARCH("Moderado",J15)))</formula>
    </cfRule>
  </conditionalFormatting>
  <conditionalFormatting sqref="J15:J19">
    <cfRule type="containsText" dxfId="1645" priority="465" operator="containsText" text="Bajo">
      <formula>NOT(ISERROR(SEARCH("Bajo",J15)))</formula>
    </cfRule>
    <cfRule type="containsText" dxfId="1644" priority="466" operator="containsText" text="Extremo">
      <formula>NOT(ISERROR(SEARCH("Extremo",J15)))</formula>
    </cfRule>
  </conditionalFormatting>
  <conditionalFormatting sqref="K15:K19">
    <cfRule type="containsText" dxfId="1643" priority="463" operator="containsText" text="Baja">
      <formula>NOT(ISERROR(SEARCH("Baja",K15)))</formula>
    </cfRule>
    <cfRule type="containsText" dxfId="1642" priority="464" operator="containsText" text="Muy Baja">
      <formula>NOT(ISERROR(SEARCH("Muy Baja",K15)))</formula>
    </cfRule>
  </conditionalFormatting>
  <conditionalFormatting sqref="K15:K19">
    <cfRule type="containsText" dxfId="1641" priority="461" operator="containsText" text="Muy Alta">
      <formula>NOT(ISERROR(SEARCH("Muy Alta",K15)))</formula>
    </cfRule>
    <cfRule type="containsText" dxfId="1640" priority="462" operator="containsText" text="Alta">
      <formula>NOT(ISERROR(SEARCH("Alta",K15)))</formula>
    </cfRule>
  </conditionalFormatting>
  <conditionalFormatting sqref="L15:L19">
    <cfRule type="containsText" dxfId="1639" priority="457" operator="containsText" text="Catastrófico">
      <formula>NOT(ISERROR(SEARCH("Catastrófico",L15)))</formula>
    </cfRule>
    <cfRule type="containsText" dxfId="1638" priority="458" operator="containsText" text="Mayor">
      <formula>NOT(ISERROR(SEARCH("Mayor",L15)))</formula>
    </cfRule>
    <cfRule type="containsText" dxfId="1637" priority="459" operator="containsText" text="Menor">
      <formula>NOT(ISERROR(SEARCH("Menor",L15)))</formula>
    </cfRule>
    <cfRule type="containsText" dxfId="1636" priority="460" operator="containsText" text="Leve">
      <formula>NOT(ISERROR(SEARCH("Leve",L15)))</formula>
    </cfRule>
  </conditionalFormatting>
  <conditionalFormatting sqref="K20:L20">
    <cfRule type="containsText" dxfId="1635" priority="451" operator="containsText" text="3- Moderado">
      <formula>NOT(ISERROR(SEARCH("3- Moderado",K20)))</formula>
    </cfRule>
    <cfRule type="containsText" dxfId="1634" priority="452" operator="containsText" text="6- Moderado">
      <formula>NOT(ISERROR(SEARCH("6- Moderado",K20)))</formula>
    </cfRule>
    <cfRule type="containsText" dxfId="1633" priority="453" operator="containsText" text="4- Moderado">
      <formula>NOT(ISERROR(SEARCH("4- Moderado",K20)))</formula>
    </cfRule>
    <cfRule type="containsText" dxfId="1632" priority="454" operator="containsText" text="3- Bajo">
      <formula>NOT(ISERROR(SEARCH("3- Bajo",K20)))</formula>
    </cfRule>
    <cfRule type="containsText" dxfId="1631" priority="455" operator="containsText" text="4- Bajo">
      <formula>NOT(ISERROR(SEARCH("4- Bajo",K20)))</formula>
    </cfRule>
    <cfRule type="containsText" dxfId="1630" priority="456" operator="containsText" text="1- Bajo">
      <formula>NOT(ISERROR(SEARCH("1- Bajo",K20)))</formula>
    </cfRule>
  </conditionalFormatting>
  <conditionalFormatting sqref="H20:I20">
    <cfRule type="containsText" dxfId="1629" priority="445" operator="containsText" text="3- Moderado">
      <formula>NOT(ISERROR(SEARCH("3- Moderado",H20)))</formula>
    </cfRule>
    <cfRule type="containsText" dxfId="1628" priority="446" operator="containsText" text="6- Moderado">
      <formula>NOT(ISERROR(SEARCH("6- Moderado",H20)))</formula>
    </cfRule>
    <cfRule type="containsText" dxfId="1627" priority="447" operator="containsText" text="4- Moderado">
      <formula>NOT(ISERROR(SEARCH("4- Moderado",H20)))</formula>
    </cfRule>
    <cfRule type="containsText" dxfId="1626" priority="448" operator="containsText" text="3- Bajo">
      <formula>NOT(ISERROR(SEARCH("3- Bajo",H20)))</formula>
    </cfRule>
    <cfRule type="containsText" dxfId="1625" priority="449" operator="containsText" text="4- Bajo">
      <formula>NOT(ISERROR(SEARCH("4- Bajo",H20)))</formula>
    </cfRule>
    <cfRule type="containsText" dxfId="1624" priority="450" operator="containsText" text="1- Bajo">
      <formula>NOT(ISERROR(SEARCH("1- Bajo",H20)))</formula>
    </cfRule>
  </conditionalFormatting>
  <conditionalFormatting sqref="A20 C20:E20">
    <cfRule type="containsText" dxfId="1623" priority="439" operator="containsText" text="3- Moderado">
      <formula>NOT(ISERROR(SEARCH("3- Moderado",A20)))</formula>
    </cfRule>
    <cfRule type="containsText" dxfId="1622" priority="440" operator="containsText" text="6- Moderado">
      <formula>NOT(ISERROR(SEARCH("6- Moderado",A20)))</formula>
    </cfRule>
    <cfRule type="containsText" dxfId="1621" priority="441" operator="containsText" text="4- Moderado">
      <formula>NOT(ISERROR(SEARCH("4- Moderado",A20)))</formula>
    </cfRule>
    <cfRule type="containsText" dxfId="1620" priority="442" operator="containsText" text="3- Bajo">
      <formula>NOT(ISERROR(SEARCH("3- Bajo",A20)))</formula>
    </cfRule>
    <cfRule type="containsText" dxfId="1619" priority="443" operator="containsText" text="4- Bajo">
      <formula>NOT(ISERROR(SEARCH("4- Bajo",A20)))</formula>
    </cfRule>
    <cfRule type="containsText" dxfId="1618" priority="444" operator="containsText" text="1- Bajo">
      <formula>NOT(ISERROR(SEARCH("1- Bajo",A20)))</formula>
    </cfRule>
  </conditionalFormatting>
  <conditionalFormatting sqref="F20:G20">
    <cfRule type="containsText" dxfId="1617" priority="433" operator="containsText" text="3- Moderado">
      <formula>NOT(ISERROR(SEARCH("3- Moderado",F20)))</formula>
    </cfRule>
    <cfRule type="containsText" dxfId="1616" priority="434" operator="containsText" text="6- Moderado">
      <formula>NOT(ISERROR(SEARCH("6- Moderado",F20)))</formula>
    </cfRule>
    <cfRule type="containsText" dxfId="1615" priority="435" operator="containsText" text="4- Moderado">
      <formula>NOT(ISERROR(SEARCH("4- Moderado",F20)))</formula>
    </cfRule>
    <cfRule type="containsText" dxfId="1614" priority="436" operator="containsText" text="3- Bajo">
      <formula>NOT(ISERROR(SEARCH("3- Bajo",F20)))</formula>
    </cfRule>
    <cfRule type="containsText" dxfId="1613" priority="437" operator="containsText" text="4- Bajo">
      <formula>NOT(ISERROR(SEARCH("4- Bajo",F20)))</formula>
    </cfRule>
    <cfRule type="containsText" dxfId="1612" priority="438" operator="containsText" text="1- Bajo">
      <formula>NOT(ISERROR(SEARCH("1- Bajo",F20)))</formula>
    </cfRule>
  </conditionalFormatting>
  <conditionalFormatting sqref="J20:J24">
    <cfRule type="containsText" dxfId="1611" priority="428" operator="containsText" text="Bajo">
      <formula>NOT(ISERROR(SEARCH("Bajo",J20)))</formula>
    </cfRule>
    <cfRule type="containsText" dxfId="1610" priority="429" operator="containsText" text="Moderado">
      <formula>NOT(ISERROR(SEARCH("Moderado",J20)))</formula>
    </cfRule>
    <cfRule type="containsText" dxfId="1609" priority="430" operator="containsText" text="Alto">
      <formula>NOT(ISERROR(SEARCH("Alto",J20)))</formula>
    </cfRule>
    <cfRule type="containsText" dxfId="1608"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1607" priority="403" operator="containsText" text="Moderado">
      <formula>NOT(ISERROR(SEARCH("Moderado",M20)))</formula>
    </cfRule>
    <cfRule type="containsText" dxfId="1606" priority="423" operator="containsText" text="Bajo">
      <formula>NOT(ISERROR(SEARCH("Bajo",M20)))</formula>
    </cfRule>
    <cfRule type="containsText" dxfId="1605" priority="424" operator="containsText" text="Moderado">
      <formula>NOT(ISERROR(SEARCH("Moderado",M20)))</formula>
    </cfRule>
    <cfRule type="containsText" dxfId="1604" priority="425" operator="containsText" text="Alto">
      <formula>NOT(ISERROR(SEARCH("Alto",M20)))</formula>
    </cfRule>
    <cfRule type="containsText" dxfId="1603"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1602" priority="417" operator="containsText" text="3- Moderado">
      <formula>NOT(ISERROR(SEARCH("3- Moderado",N20)))</formula>
    </cfRule>
    <cfRule type="containsText" dxfId="1601" priority="418" operator="containsText" text="6- Moderado">
      <formula>NOT(ISERROR(SEARCH("6- Moderado",N20)))</formula>
    </cfRule>
    <cfRule type="containsText" dxfId="1600" priority="419" operator="containsText" text="4- Moderado">
      <formula>NOT(ISERROR(SEARCH("4- Moderado",N20)))</formula>
    </cfRule>
    <cfRule type="containsText" dxfId="1599" priority="420" operator="containsText" text="3- Bajo">
      <formula>NOT(ISERROR(SEARCH("3- Bajo",N20)))</formula>
    </cfRule>
    <cfRule type="containsText" dxfId="1598" priority="421" operator="containsText" text="4- Bajo">
      <formula>NOT(ISERROR(SEARCH("4- Bajo",N20)))</formula>
    </cfRule>
    <cfRule type="containsText" dxfId="1597" priority="422" operator="containsText" text="1- Bajo">
      <formula>NOT(ISERROR(SEARCH("1- Bajo",N20)))</formula>
    </cfRule>
  </conditionalFormatting>
  <conditionalFormatting sqref="H20:H24">
    <cfRule type="containsText" dxfId="1596" priority="404" operator="containsText" text="Muy Alta">
      <formula>NOT(ISERROR(SEARCH("Muy Alta",H20)))</formula>
    </cfRule>
    <cfRule type="containsText" dxfId="1595" priority="405" operator="containsText" text="Alta">
      <formula>NOT(ISERROR(SEARCH("Alta",H20)))</formula>
    </cfRule>
    <cfRule type="containsText" dxfId="1594" priority="406" operator="containsText" text="Muy Alta">
      <formula>NOT(ISERROR(SEARCH("Muy Alta",H20)))</formula>
    </cfRule>
    <cfRule type="containsText" dxfId="1593" priority="411" operator="containsText" text="Muy Baja">
      <formula>NOT(ISERROR(SEARCH("Muy Baja",H20)))</formula>
    </cfRule>
    <cfRule type="containsText" dxfId="1592" priority="412" operator="containsText" text="Baja">
      <formula>NOT(ISERROR(SEARCH("Baja",H20)))</formula>
    </cfRule>
    <cfRule type="containsText" dxfId="1591" priority="413" operator="containsText" text="Media">
      <formula>NOT(ISERROR(SEARCH("Media",H20)))</formula>
    </cfRule>
    <cfRule type="containsText" dxfId="1590" priority="414" operator="containsText" text="Alta">
      <formula>NOT(ISERROR(SEARCH("Alta",H20)))</formula>
    </cfRule>
    <cfRule type="containsText" dxfId="1589" priority="416" operator="containsText" text="Muy Alta">
      <formula>NOT(ISERROR(SEARCH("Muy Alta",H20)))</formula>
    </cfRule>
  </conditionalFormatting>
  <conditionalFormatting sqref="I20:I24">
    <cfRule type="containsText" dxfId="1588" priority="407" operator="containsText" text="Catastrófico">
      <formula>NOT(ISERROR(SEARCH("Catastrófico",I20)))</formula>
    </cfRule>
    <cfRule type="containsText" dxfId="1587" priority="408" operator="containsText" text="Mayor">
      <formula>NOT(ISERROR(SEARCH("Mayor",I20)))</formula>
    </cfRule>
    <cfRule type="containsText" dxfId="1586" priority="409" operator="containsText" text="Menor">
      <formula>NOT(ISERROR(SEARCH("Menor",I20)))</formula>
    </cfRule>
    <cfRule type="containsText" dxfId="1585" priority="410" operator="containsText" text="Leve">
      <formula>NOT(ISERROR(SEARCH("Leve",I20)))</formula>
    </cfRule>
    <cfRule type="containsText" dxfId="1584" priority="415" operator="containsText" text="Moderado">
      <formula>NOT(ISERROR(SEARCH("Moderado",I20)))</formula>
    </cfRule>
  </conditionalFormatting>
  <conditionalFormatting sqref="K20:K24">
    <cfRule type="containsText" dxfId="1583" priority="402" operator="containsText" text="Media">
      <formula>NOT(ISERROR(SEARCH("Media",K20)))</formula>
    </cfRule>
  </conditionalFormatting>
  <conditionalFormatting sqref="L20:L24">
    <cfRule type="containsText" dxfId="1582" priority="401" operator="containsText" text="Moderado">
      <formula>NOT(ISERROR(SEARCH("Moderado",L20)))</formula>
    </cfRule>
  </conditionalFormatting>
  <conditionalFormatting sqref="J20:J24">
    <cfRule type="containsText" dxfId="1581" priority="400" operator="containsText" text="Moderado">
      <formula>NOT(ISERROR(SEARCH("Moderado",J20)))</formula>
    </cfRule>
  </conditionalFormatting>
  <conditionalFormatting sqref="J20:J24">
    <cfRule type="containsText" dxfId="1580" priority="398" operator="containsText" text="Bajo">
      <formula>NOT(ISERROR(SEARCH("Bajo",J20)))</formula>
    </cfRule>
    <cfRule type="containsText" dxfId="1579" priority="399" operator="containsText" text="Extremo">
      <formula>NOT(ISERROR(SEARCH("Extremo",J20)))</formula>
    </cfRule>
  </conditionalFormatting>
  <conditionalFormatting sqref="K20:K24">
    <cfRule type="containsText" dxfId="1578" priority="396" operator="containsText" text="Baja">
      <formula>NOT(ISERROR(SEARCH("Baja",K20)))</formula>
    </cfRule>
    <cfRule type="containsText" dxfId="1577" priority="397" operator="containsText" text="Muy Baja">
      <formula>NOT(ISERROR(SEARCH("Muy Baja",K20)))</formula>
    </cfRule>
  </conditionalFormatting>
  <conditionalFormatting sqref="K20:K24">
    <cfRule type="containsText" dxfId="1576" priority="394" operator="containsText" text="Muy Alta">
      <formula>NOT(ISERROR(SEARCH("Muy Alta",K20)))</formula>
    </cfRule>
    <cfRule type="containsText" dxfId="1575" priority="395" operator="containsText" text="Alta">
      <formula>NOT(ISERROR(SEARCH("Alta",K20)))</formula>
    </cfRule>
  </conditionalFormatting>
  <conditionalFormatting sqref="L20:L24">
    <cfRule type="containsText" dxfId="1574" priority="390" operator="containsText" text="Catastrófico">
      <formula>NOT(ISERROR(SEARCH("Catastrófico",L20)))</formula>
    </cfRule>
    <cfRule type="containsText" dxfId="1573" priority="391" operator="containsText" text="Mayor">
      <formula>NOT(ISERROR(SEARCH("Mayor",L20)))</formula>
    </cfRule>
    <cfRule type="containsText" dxfId="1572" priority="392" operator="containsText" text="Menor">
      <formula>NOT(ISERROR(SEARCH("Menor",L20)))</formula>
    </cfRule>
    <cfRule type="containsText" dxfId="1571" priority="393" operator="containsText" text="Leve">
      <formula>NOT(ISERROR(SEARCH("Leve",L20)))</formula>
    </cfRule>
  </conditionalFormatting>
  <conditionalFormatting sqref="K25:L25">
    <cfRule type="containsText" dxfId="1570" priority="384" operator="containsText" text="3- Moderado">
      <formula>NOT(ISERROR(SEARCH("3- Moderado",K25)))</formula>
    </cfRule>
    <cfRule type="containsText" dxfId="1569" priority="385" operator="containsText" text="6- Moderado">
      <formula>NOT(ISERROR(SEARCH("6- Moderado",K25)))</formula>
    </cfRule>
    <cfRule type="containsText" dxfId="1568" priority="386" operator="containsText" text="4- Moderado">
      <formula>NOT(ISERROR(SEARCH("4- Moderado",K25)))</formula>
    </cfRule>
    <cfRule type="containsText" dxfId="1567" priority="387" operator="containsText" text="3- Bajo">
      <formula>NOT(ISERROR(SEARCH("3- Bajo",K25)))</formula>
    </cfRule>
    <cfRule type="containsText" dxfId="1566" priority="388" operator="containsText" text="4- Bajo">
      <formula>NOT(ISERROR(SEARCH("4- Bajo",K25)))</formula>
    </cfRule>
    <cfRule type="containsText" dxfId="1565" priority="389" operator="containsText" text="1- Bajo">
      <formula>NOT(ISERROR(SEARCH("1- Bajo",K25)))</formula>
    </cfRule>
  </conditionalFormatting>
  <conditionalFormatting sqref="H25:I25">
    <cfRule type="containsText" dxfId="1564" priority="378" operator="containsText" text="3- Moderado">
      <formula>NOT(ISERROR(SEARCH("3- Moderado",H25)))</formula>
    </cfRule>
    <cfRule type="containsText" dxfId="1563" priority="379" operator="containsText" text="6- Moderado">
      <formula>NOT(ISERROR(SEARCH("6- Moderado",H25)))</formula>
    </cfRule>
    <cfRule type="containsText" dxfId="1562" priority="380" operator="containsText" text="4- Moderado">
      <formula>NOT(ISERROR(SEARCH("4- Moderado",H25)))</formula>
    </cfRule>
    <cfRule type="containsText" dxfId="1561" priority="381" operator="containsText" text="3- Bajo">
      <formula>NOT(ISERROR(SEARCH("3- Bajo",H25)))</formula>
    </cfRule>
    <cfRule type="containsText" dxfId="1560" priority="382" operator="containsText" text="4- Bajo">
      <formula>NOT(ISERROR(SEARCH("4- Bajo",H25)))</formula>
    </cfRule>
    <cfRule type="containsText" dxfId="1559" priority="383" operator="containsText" text="1- Bajo">
      <formula>NOT(ISERROR(SEARCH("1- Bajo",H25)))</formula>
    </cfRule>
  </conditionalFormatting>
  <conditionalFormatting sqref="A25 C25:E25">
    <cfRule type="containsText" dxfId="1558" priority="372" operator="containsText" text="3- Moderado">
      <formula>NOT(ISERROR(SEARCH("3- Moderado",A25)))</formula>
    </cfRule>
    <cfRule type="containsText" dxfId="1557" priority="373" operator="containsText" text="6- Moderado">
      <formula>NOT(ISERROR(SEARCH("6- Moderado",A25)))</formula>
    </cfRule>
    <cfRule type="containsText" dxfId="1556" priority="374" operator="containsText" text="4- Moderado">
      <formula>NOT(ISERROR(SEARCH("4- Moderado",A25)))</formula>
    </cfRule>
    <cfRule type="containsText" dxfId="1555" priority="375" operator="containsText" text="3- Bajo">
      <formula>NOT(ISERROR(SEARCH("3- Bajo",A25)))</formula>
    </cfRule>
    <cfRule type="containsText" dxfId="1554" priority="376" operator="containsText" text="4- Bajo">
      <formula>NOT(ISERROR(SEARCH("4- Bajo",A25)))</formula>
    </cfRule>
    <cfRule type="containsText" dxfId="1553" priority="377" operator="containsText" text="1- Bajo">
      <formula>NOT(ISERROR(SEARCH("1- Bajo",A25)))</formula>
    </cfRule>
  </conditionalFormatting>
  <conditionalFormatting sqref="F25:G25">
    <cfRule type="containsText" dxfId="1552" priority="366" operator="containsText" text="3- Moderado">
      <formula>NOT(ISERROR(SEARCH("3- Moderado",F25)))</formula>
    </cfRule>
    <cfRule type="containsText" dxfId="1551" priority="367" operator="containsText" text="6- Moderado">
      <formula>NOT(ISERROR(SEARCH("6- Moderado",F25)))</formula>
    </cfRule>
    <cfRule type="containsText" dxfId="1550" priority="368" operator="containsText" text="4- Moderado">
      <formula>NOT(ISERROR(SEARCH("4- Moderado",F25)))</formula>
    </cfRule>
    <cfRule type="containsText" dxfId="1549" priority="369" operator="containsText" text="3- Bajo">
      <formula>NOT(ISERROR(SEARCH("3- Bajo",F25)))</formula>
    </cfRule>
    <cfRule type="containsText" dxfId="1548" priority="370" operator="containsText" text="4- Bajo">
      <formula>NOT(ISERROR(SEARCH("4- Bajo",F25)))</formula>
    </cfRule>
    <cfRule type="containsText" dxfId="1547" priority="371" operator="containsText" text="1- Bajo">
      <formula>NOT(ISERROR(SEARCH("1- Bajo",F25)))</formula>
    </cfRule>
  </conditionalFormatting>
  <conditionalFormatting sqref="J25:J29">
    <cfRule type="containsText" dxfId="1546" priority="361" operator="containsText" text="Bajo">
      <formula>NOT(ISERROR(SEARCH("Bajo",J25)))</formula>
    </cfRule>
    <cfRule type="containsText" dxfId="1545" priority="362" operator="containsText" text="Moderado">
      <formula>NOT(ISERROR(SEARCH("Moderado",J25)))</formula>
    </cfRule>
    <cfRule type="containsText" dxfId="1544" priority="363" operator="containsText" text="Alto">
      <formula>NOT(ISERROR(SEARCH("Alto",J25)))</formula>
    </cfRule>
    <cfRule type="containsText" dxfId="1543"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1542" priority="336" operator="containsText" text="Moderado">
      <formula>NOT(ISERROR(SEARCH("Moderado",M25)))</formula>
    </cfRule>
    <cfRule type="containsText" dxfId="1541" priority="356" operator="containsText" text="Bajo">
      <formula>NOT(ISERROR(SEARCH("Bajo",M25)))</formula>
    </cfRule>
    <cfRule type="containsText" dxfId="1540" priority="357" operator="containsText" text="Moderado">
      <formula>NOT(ISERROR(SEARCH("Moderado",M25)))</formula>
    </cfRule>
    <cfRule type="containsText" dxfId="1539" priority="358" operator="containsText" text="Alto">
      <formula>NOT(ISERROR(SEARCH("Alto",M25)))</formula>
    </cfRule>
    <cfRule type="containsText" dxfId="1538"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1537" priority="350" operator="containsText" text="3- Moderado">
      <formula>NOT(ISERROR(SEARCH("3- Moderado",N25)))</formula>
    </cfRule>
    <cfRule type="containsText" dxfId="1536" priority="351" operator="containsText" text="6- Moderado">
      <formula>NOT(ISERROR(SEARCH("6- Moderado",N25)))</formula>
    </cfRule>
    <cfRule type="containsText" dxfId="1535" priority="352" operator="containsText" text="4- Moderado">
      <formula>NOT(ISERROR(SEARCH("4- Moderado",N25)))</formula>
    </cfRule>
    <cfRule type="containsText" dxfId="1534" priority="353" operator="containsText" text="3- Bajo">
      <formula>NOT(ISERROR(SEARCH("3- Bajo",N25)))</formula>
    </cfRule>
    <cfRule type="containsText" dxfId="1533" priority="354" operator="containsText" text="4- Bajo">
      <formula>NOT(ISERROR(SEARCH("4- Bajo",N25)))</formula>
    </cfRule>
    <cfRule type="containsText" dxfId="1532" priority="355" operator="containsText" text="1- Bajo">
      <formula>NOT(ISERROR(SEARCH("1- Bajo",N25)))</formula>
    </cfRule>
  </conditionalFormatting>
  <conditionalFormatting sqref="H25:H29">
    <cfRule type="containsText" dxfId="1531" priority="337" operator="containsText" text="Muy Alta">
      <formula>NOT(ISERROR(SEARCH("Muy Alta",H25)))</formula>
    </cfRule>
    <cfRule type="containsText" dxfId="1530" priority="338" operator="containsText" text="Alta">
      <formula>NOT(ISERROR(SEARCH("Alta",H25)))</formula>
    </cfRule>
    <cfRule type="containsText" dxfId="1529" priority="339" operator="containsText" text="Muy Alta">
      <formula>NOT(ISERROR(SEARCH("Muy Alta",H25)))</formula>
    </cfRule>
    <cfRule type="containsText" dxfId="1528" priority="344" operator="containsText" text="Muy Baja">
      <formula>NOT(ISERROR(SEARCH("Muy Baja",H25)))</formula>
    </cfRule>
    <cfRule type="containsText" dxfId="1527" priority="345" operator="containsText" text="Baja">
      <formula>NOT(ISERROR(SEARCH("Baja",H25)))</formula>
    </cfRule>
    <cfRule type="containsText" dxfId="1526" priority="346" operator="containsText" text="Media">
      <formula>NOT(ISERROR(SEARCH("Media",H25)))</formula>
    </cfRule>
    <cfRule type="containsText" dxfId="1525" priority="347" operator="containsText" text="Alta">
      <formula>NOT(ISERROR(SEARCH("Alta",H25)))</formula>
    </cfRule>
    <cfRule type="containsText" dxfId="1524" priority="349" operator="containsText" text="Muy Alta">
      <formula>NOT(ISERROR(SEARCH("Muy Alta",H25)))</formula>
    </cfRule>
  </conditionalFormatting>
  <conditionalFormatting sqref="I25:I29">
    <cfRule type="containsText" dxfId="1523" priority="340" operator="containsText" text="Catastrófico">
      <formula>NOT(ISERROR(SEARCH("Catastrófico",I25)))</formula>
    </cfRule>
    <cfRule type="containsText" dxfId="1522" priority="341" operator="containsText" text="Mayor">
      <formula>NOT(ISERROR(SEARCH("Mayor",I25)))</formula>
    </cfRule>
    <cfRule type="containsText" dxfId="1521" priority="342" operator="containsText" text="Menor">
      <formula>NOT(ISERROR(SEARCH("Menor",I25)))</formula>
    </cfRule>
    <cfRule type="containsText" dxfId="1520" priority="343" operator="containsText" text="Leve">
      <formula>NOT(ISERROR(SEARCH("Leve",I25)))</formula>
    </cfRule>
    <cfRule type="containsText" dxfId="1519" priority="348" operator="containsText" text="Moderado">
      <formula>NOT(ISERROR(SEARCH("Moderado",I25)))</formula>
    </cfRule>
  </conditionalFormatting>
  <conditionalFormatting sqref="K25:K29">
    <cfRule type="containsText" dxfId="1518" priority="335" operator="containsText" text="Media">
      <formula>NOT(ISERROR(SEARCH("Media",K25)))</formula>
    </cfRule>
  </conditionalFormatting>
  <conditionalFormatting sqref="L25:L29">
    <cfRule type="containsText" dxfId="1517" priority="334" operator="containsText" text="Moderado">
      <formula>NOT(ISERROR(SEARCH("Moderado",L25)))</formula>
    </cfRule>
  </conditionalFormatting>
  <conditionalFormatting sqref="J25:J29">
    <cfRule type="containsText" dxfId="1516" priority="333" operator="containsText" text="Moderado">
      <formula>NOT(ISERROR(SEARCH("Moderado",J25)))</formula>
    </cfRule>
  </conditionalFormatting>
  <conditionalFormatting sqref="J25:J29">
    <cfRule type="containsText" dxfId="1515" priority="331" operator="containsText" text="Bajo">
      <formula>NOT(ISERROR(SEARCH("Bajo",J25)))</formula>
    </cfRule>
    <cfRule type="containsText" dxfId="1514" priority="332" operator="containsText" text="Extremo">
      <formula>NOT(ISERROR(SEARCH("Extremo",J25)))</formula>
    </cfRule>
  </conditionalFormatting>
  <conditionalFormatting sqref="K25:K29">
    <cfRule type="containsText" dxfId="1513" priority="329" operator="containsText" text="Baja">
      <formula>NOT(ISERROR(SEARCH("Baja",K25)))</formula>
    </cfRule>
    <cfRule type="containsText" dxfId="1512" priority="330" operator="containsText" text="Muy Baja">
      <formula>NOT(ISERROR(SEARCH("Muy Baja",K25)))</formula>
    </cfRule>
  </conditionalFormatting>
  <conditionalFormatting sqref="K25:K29">
    <cfRule type="containsText" dxfId="1511" priority="327" operator="containsText" text="Muy Alta">
      <formula>NOT(ISERROR(SEARCH("Muy Alta",K25)))</formula>
    </cfRule>
    <cfRule type="containsText" dxfId="1510" priority="328" operator="containsText" text="Alta">
      <formula>NOT(ISERROR(SEARCH("Alta",K25)))</formula>
    </cfRule>
  </conditionalFormatting>
  <conditionalFormatting sqref="L25:L29">
    <cfRule type="containsText" dxfId="1509" priority="323" operator="containsText" text="Catastrófico">
      <formula>NOT(ISERROR(SEARCH("Catastrófico",L25)))</formula>
    </cfRule>
    <cfRule type="containsText" dxfId="1508" priority="324" operator="containsText" text="Mayor">
      <formula>NOT(ISERROR(SEARCH("Mayor",L25)))</formula>
    </cfRule>
    <cfRule type="containsText" dxfId="1507" priority="325" operator="containsText" text="Menor">
      <formula>NOT(ISERROR(SEARCH("Menor",L25)))</formula>
    </cfRule>
    <cfRule type="containsText" dxfId="1506" priority="326" operator="containsText" text="Leve">
      <formula>NOT(ISERROR(SEARCH("Leve",L25)))</formula>
    </cfRule>
  </conditionalFormatting>
  <conditionalFormatting sqref="J10:J14">
    <cfRule type="containsText" dxfId="1505" priority="869" operator="containsText" text="Bajo">
      <formula>NOT(ISERROR(SEARCH("Bajo",J10)))</formula>
    </cfRule>
    <cfRule type="containsText" dxfId="1504" priority="870" operator="containsText" text="Moderado">
      <formula>NOT(ISERROR(SEARCH("Moderado",J10)))</formula>
    </cfRule>
    <cfRule type="containsText" dxfId="1503" priority="871" operator="containsText" text="Alto">
      <formula>NOT(ISERROR(SEARCH("Alto",J10)))</formula>
    </cfRule>
    <cfRule type="containsText" dxfId="1502" priority="872" operator="containsText" text="Extremo">
      <formula>NOT(ISERROR(SEARCH("Extremo",J10)))</formula>
    </cfRule>
    <cfRule type="colorScale" priority="873">
      <colorScale>
        <cfvo type="min"/>
        <cfvo type="max"/>
        <color rgb="FFFF7128"/>
        <color rgb="FFFFEF9C"/>
      </colorScale>
    </cfRule>
  </conditionalFormatting>
  <conditionalFormatting sqref="M10:M14">
    <cfRule type="containsText" dxfId="1501" priority="874" operator="containsText" text="Moderado">
      <formula>NOT(ISERROR(SEARCH("Moderado",M10)))</formula>
    </cfRule>
    <cfRule type="containsText" dxfId="1500" priority="875" operator="containsText" text="Bajo">
      <formula>NOT(ISERROR(SEARCH("Bajo",M10)))</formula>
    </cfRule>
    <cfRule type="containsText" dxfId="1499" priority="876" operator="containsText" text="Moderado">
      <formula>NOT(ISERROR(SEARCH("Moderado",M10)))</formula>
    </cfRule>
    <cfRule type="containsText" dxfId="1498" priority="877" operator="containsText" text="Alto">
      <formula>NOT(ISERROR(SEARCH("Alto",M10)))</formula>
    </cfRule>
    <cfRule type="containsText" dxfId="1497" priority="878" operator="containsText" text="Extremo">
      <formula>NOT(ISERROR(SEARCH("Extremo",M10)))</formula>
    </cfRule>
    <cfRule type="colorScale" priority="879">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29"/>
  <sheetViews>
    <sheetView tabSelected="1" zoomScale="71" zoomScaleNormal="71" workbookViewId="0">
      <selection activeCell="T25" sqref="T25:T29"/>
    </sheetView>
  </sheetViews>
  <sheetFormatPr defaultColWidth="11.42578125" defaultRowHeight="15"/>
  <cols>
    <col min="1" max="2" width="18.42578125" style="77" customWidth="1"/>
    <col min="3" max="3" width="15.42578125" customWidth="1"/>
    <col min="4" max="4" width="27.42578125" style="77"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7" width="14.42578125" customWidth="1"/>
    <col min="18" max="18" width="17.42578125" customWidth="1"/>
    <col min="19" max="19" width="16.28515625" customWidth="1"/>
    <col min="20" max="20" width="16.140625" customWidth="1"/>
    <col min="21" max="176" width="11.42578125" style="105"/>
  </cols>
  <sheetData>
    <row r="1" spans="1:278" s="134" customFormat="1" ht="16.5" customHeight="1">
      <c r="A1" s="388"/>
      <c r="B1" s="389"/>
      <c r="C1" s="389"/>
      <c r="D1" s="505" t="s">
        <v>600</v>
      </c>
      <c r="E1" s="505"/>
      <c r="F1" s="505"/>
      <c r="G1" s="505"/>
      <c r="H1" s="505"/>
      <c r="I1" s="505"/>
      <c r="J1" s="505"/>
      <c r="K1" s="505"/>
      <c r="L1" s="505"/>
      <c r="M1" s="505"/>
      <c r="N1" s="505"/>
      <c r="O1" s="505"/>
      <c r="P1" s="505"/>
      <c r="Q1" s="506"/>
      <c r="R1" s="373" t="s">
        <v>268</v>
      </c>
      <c r="S1" s="373"/>
      <c r="T1" s="373"/>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90"/>
      <c r="B2" s="391"/>
      <c r="C2" s="391"/>
      <c r="D2" s="507"/>
      <c r="E2" s="507"/>
      <c r="F2" s="507"/>
      <c r="G2" s="507"/>
      <c r="H2" s="507"/>
      <c r="I2" s="507"/>
      <c r="J2" s="507"/>
      <c r="K2" s="507"/>
      <c r="L2" s="507"/>
      <c r="M2" s="507"/>
      <c r="N2" s="507"/>
      <c r="O2" s="507"/>
      <c r="P2" s="507"/>
      <c r="Q2" s="508"/>
      <c r="R2" s="373"/>
      <c r="S2" s="373"/>
      <c r="T2" s="373"/>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276"/>
      <c r="D3" s="507"/>
      <c r="E3" s="507"/>
      <c r="F3" s="507"/>
      <c r="G3" s="507"/>
      <c r="H3" s="507"/>
      <c r="I3" s="507"/>
      <c r="J3" s="507"/>
      <c r="K3" s="507"/>
      <c r="L3" s="507"/>
      <c r="M3" s="507"/>
      <c r="N3" s="507"/>
      <c r="O3" s="507"/>
      <c r="P3" s="507"/>
      <c r="Q3" s="508"/>
      <c r="R3" s="373"/>
      <c r="S3" s="373"/>
      <c r="T3" s="373"/>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81" t="s">
        <v>269</v>
      </c>
      <c r="B4" s="382"/>
      <c r="C4" s="383"/>
      <c r="D4" s="384" t="str">
        <f>'Mapa Final'!D4</f>
        <v>REGISTRO Y CONTROL DE ABOGADOS Y AUXILIARES DE LA JUSTICIA</v>
      </c>
      <c r="E4" s="385"/>
      <c r="F4" s="385"/>
      <c r="G4" s="385"/>
      <c r="H4" s="385"/>
      <c r="I4" s="385"/>
      <c r="J4" s="385"/>
      <c r="K4" s="385"/>
      <c r="L4" s="385"/>
      <c r="M4" s="385"/>
      <c r="N4" s="386"/>
      <c r="O4" s="387"/>
      <c r="P4" s="387"/>
      <c r="Q4" s="387"/>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81" t="s">
        <v>270</v>
      </c>
      <c r="B5" s="382"/>
      <c r="C5" s="383"/>
      <c r="D5" s="392"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393"/>
      <c r="F5" s="393"/>
      <c r="G5" s="393"/>
      <c r="H5" s="393"/>
      <c r="I5" s="393"/>
      <c r="J5" s="393"/>
      <c r="K5" s="393"/>
      <c r="L5" s="393"/>
      <c r="M5" s="393"/>
      <c r="N5" s="394"/>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84.75" customHeight="1">
      <c r="A6" s="381" t="s">
        <v>272</v>
      </c>
      <c r="B6" s="382"/>
      <c r="C6" s="383"/>
      <c r="D6" s="392" t="str">
        <f>'Mapa Final'!D6</f>
        <v>Este proceso es exclusivamente de Nivel Central, pues todas sus actividades son realizadas por la Unidad de Registro de Abogados y Auxiliares de la Justicia. No obstante, contamos con la participación de  los Consejos Seccionales de la Judicatura,  para que recepcionen documentos para los diferentes trámites y sean remitidos a esta Unidad; de la misma manera se remitirá a los Consejos Seccionales el producto final para que sea entregado o notificado según el caso.</v>
      </c>
      <c r="E6" s="393"/>
      <c r="F6" s="393"/>
      <c r="G6" s="393"/>
      <c r="H6" s="393"/>
      <c r="I6" s="393"/>
      <c r="J6" s="393"/>
      <c r="K6" s="393"/>
      <c r="L6" s="393"/>
      <c r="M6" s="393"/>
      <c r="N6" s="394"/>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6" customFormat="1" ht="46.5" customHeight="1">
      <c r="A7" s="500" t="s">
        <v>583</v>
      </c>
      <c r="B7" s="501"/>
      <c r="C7" s="501"/>
      <c r="D7" s="501"/>
      <c r="E7" s="501"/>
      <c r="F7" s="502"/>
      <c r="G7" s="153"/>
      <c r="H7" s="503" t="s">
        <v>584</v>
      </c>
      <c r="I7" s="503"/>
      <c r="J7" s="503"/>
      <c r="K7" s="503" t="s">
        <v>585</v>
      </c>
      <c r="L7" s="503"/>
      <c r="M7" s="503"/>
      <c r="N7" s="504" t="s">
        <v>586</v>
      </c>
      <c r="O7" s="509" t="s">
        <v>587</v>
      </c>
      <c r="P7" s="511" t="s">
        <v>588</v>
      </c>
      <c r="Q7" s="512"/>
      <c r="R7" s="511" t="s">
        <v>589</v>
      </c>
      <c r="S7" s="512"/>
      <c r="T7" s="513" t="s">
        <v>601</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7" customFormat="1" ht="60.95" customHeight="1">
      <c r="A8" s="162" t="s">
        <v>29</v>
      </c>
      <c r="B8" s="162" t="s">
        <v>279</v>
      </c>
      <c r="C8" s="163" t="s">
        <v>221</v>
      </c>
      <c r="D8" s="154" t="s">
        <v>280</v>
      </c>
      <c r="E8" s="281" t="s">
        <v>225</v>
      </c>
      <c r="F8" s="281" t="s">
        <v>227</v>
      </c>
      <c r="G8" s="281" t="s">
        <v>229</v>
      </c>
      <c r="H8" s="155" t="s">
        <v>591</v>
      </c>
      <c r="I8" s="155" t="s">
        <v>553</v>
      </c>
      <c r="J8" s="155" t="s">
        <v>592</v>
      </c>
      <c r="K8" s="155" t="s">
        <v>591</v>
      </c>
      <c r="L8" s="155" t="s">
        <v>593</v>
      </c>
      <c r="M8" s="155" t="s">
        <v>592</v>
      </c>
      <c r="N8" s="504"/>
      <c r="O8" s="510"/>
      <c r="P8" s="156" t="s">
        <v>594</v>
      </c>
      <c r="Q8" s="156" t="s">
        <v>595</v>
      </c>
      <c r="R8" s="156" t="s">
        <v>596</v>
      </c>
      <c r="S8" s="156" t="s">
        <v>597</v>
      </c>
      <c r="T8" s="513"/>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8" customFormat="1" ht="10.5" customHeight="1">
      <c r="A9" s="514"/>
      <c r="B9" s="515"/>
      <c r="C9" s="515"/>
      <c r="D9" s="515"/>
      <c r="E9" s="515"/>
      <c r="F9" s="515"/>
      <c r="G9" s="515"/>
      <c r="H9" s="515"/>
      <c r="I9" s="515"/>
      <c r="J9" s="515"/>
      <c r="K9" s="515"/>
      <c r="L9" s="515"/>
      <c r="M9" s="515"/>
      <c r="N9" s="515"/>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9" customFormat="1" ht="15" customHeight="1">
      <c r="A10" s="516">
        <f>'Mapa Final'!A10</f>
        <v>1</v>
      </c>
      <c r="B10" s="547" t="str">
        <f>'Mapa Final'!B10</f>
        <v>Demora</v>
      </c>
      <c r="C10" s="519" t="str">
        <f>'Mapa Final'!C10</f>
        <v>Afectación en la Prestación del Servicio de Justicia</v>
      </c>
      <c r="D10" s="519" t="str">
        <f>'Mapa Final'!D10</f>
        <v xml:space="preserve">1. Ausencia de medios efectivos de comunicación con la unidad de registro de abogados.
2. Falta de instrumentos para seguimiento de la totalidad de instrumentos remitidos.
</v>
      </c>
      <c r="E10" s="522" t="str">
        <f>'Mapa Final'!E10</f>
        <v>Ausencia de medios efectivos de comunicación con la unidad de registro de abogados.</v>
      </c>
      <c r="F10" s="522" t="str">
        <f>'Mapa Final'!F10</f>
        <v>Tardanza en la expedición de los productos solicitados tarjeta profesional, reconocimiento de practica jurídica y licencia temporal.</v>
      </c>
      <c r="G10" s="522" t="str">
        <f>'Mapa Final'!G10</f>
        <v>Usuarios, productos y prácticas organizacionales</v>
      </c>
      <c r="H10" s="538" t="str">
        <f>'Mapa Final'!I10</f>
        <v>Media</v>
      </c>
      <c r="I10" s="541" t="str">
        <f>'Mapa Final'!L10</f>
        <v>Moderado</v>
      </c>
      <c r="J10" s="544" t="str">
        <f>'Mapa Final'!N10</f>
        <v>Moderado</v>
      </c>
      <c r="K10" s="534" t="str">
        <f>'Mapa Final'!AA10</f>
        <v>Baja</v>
      </c>
      <c r="L10" s="534" t="str">
        <f>'Mapa Final'!AE10</f>
        <v>Moderado</v>
      </c>
      <c r="M10" s="531" t="str">
        <f>'Mapa Final'!AG10</f>
        <v>Moderado</v>
      </c>
      <c r="N10" s="534" t="str">
        <f>'Mapa Final'!AH10</f>
        <v>Evitar</v>
      </c>
      <c r="O10" s="350" t="s">
        <v>317</v>
      </c>
      <c r="P10" s="537"/>
      <c r="Q10" s="537" t="s">
        <v>598</v>
      </c>
      <c r="R10" s="525">
        <v>44197</v>
      </c>
      <c r="S10" s="525">
        <v>44561</v>
      </c>
      <c r="T10" s="528" t="s">
        <v>602</v>
      </c>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1"/>
      <c r="DT10" s="161"/>
      <c r="DU10" s="161"/>
      <c r="DV10" s="161"/>
      <c r="DW10" s="161"/>
      <c r="DX10" s="161"/>
      <c r="DY10" s="161"/>
      <c r="DZ10" s="161"/>
      <c r="EA10" s="161"/>
      <c r="EB10" s="161"/>
      <c r="EC10" s="161"/>
      <c r="ED10" s="161"/>
      <c r="EE10" s="161"/>
      <c r="EF10" s="161"/>
      <c r="EG10" s="161"/>
      <c r="EH10" s="161"/>
      <c r="EI10" s="161"/>
      <c r="EJ10" s="161"/>
      <c r="EK10" s="161"/>
      <c r="EL10" s="161"/>
      <c r="EM10" s="161"/>
      <c r="EN10" s="161"/>
      <c r="EO10" s="161"/>
      <c r="EP10" s="161"/>
      <c r="EQ10" s="161"/>
      <c r="ER10" s="161"/>
      <c r="ES10" s="161"/>
      <c r="ET10" s="161"/>
      <c r="EU10" s="161"/>
      <c r="EV10" s="161"/>
      <c r="EW10" s="161"/>
      <c r="EX10" s="161"/>
      <c r="EY10" s="161"/>
      <c r="EZ10" s="161"/>
      <c r="FA10" s="161"/>
      <c r="FB10" s="161"/>
      <c r="FC10" s="161"/>
      <c r="FD10" s="161"/>
      <c r="FE10" s="161"/>
      <c r="FF10" s="161"/>
      <c r="FG10" s="161"/>
      <c r="FH10" s="161"/>
      <c r="FI10" s="161"/>
      <c r="FJ10" s="161"/>
      <c r="FK10" s="161"/>
      <c r="FL10" s="161"/>
      <c r="FM10" s="161"/>
      <c r="FN10" s="161"/>
      <c r="FO10" s="161"/>
      <c r="FP10" s="161"/>
      <c r="FQ10" s="161"/>
      <c r="FR10" s="161"/>
      <c r="FS10" s="161"/>
      <c r="FT10" s="161"/>
    </row>
    <row r="11" spans="1:278" s="149" customFormat="1" ht="13.5" customHeight="1">
      <c r="A11" s="517"/>
      <c r="B11" s="549"/>
      <c r="C11" s="520"/>
      <c r="D11" s="520"/>
      <c r="E11" s="523"/>
      <c r="F11" s="523"/>
      <c r="G11" s="523"/>
      <c r="H11" s="539"/>
      <c r="I11" s="542"/>
      <c r="J11" s="545"/>
      <c r="K11" s="535"/>
      <c r="L11" s="535"/>
      <c r="M11" s="532"/>
      <c r="N11" s="535"/>
      <c r="O11" s="351"/>
      <c r="P11" s="526"/>
      <c r="Q11" s="526"/>
      <c r="R11" s="526"/>
      <c r="S11" s="526"/>
      <c r="T11" s="529"/>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161"/>
      <c r="BW11" s="161"/>
      <c r="BX11" s="161"/>
      <c r="BY11" s="161"/>
      <c r="BZ11" s="161"/>
      <c r="CA11" s="161"/>
      <c r="CB11" s="161"/>
      <c r="CC11" s="161"/>
      <c r="CD11" s="161"/>
      <c r="CE11" s="161"/>
      <c r="CF11" s="161"/>
      <c r="CG11" s="161"/>
      <c r="CH11" s="161"/>
      <c r="CI11" s="161"/>
      <c r="CJ11" s="161"/>
      <c r="CK11" s="161"/>
      <c r="CL11" s="161"/>
      <c r="CM11" s="161"/>
      <c r="CN11" s="161"/>
      <c r="CO11" s="161"/>
      <c r="CP11" s="161"/>
      <c r="CQ11" s="161"/>
      <c r="CR11" s="161"/>
      <c r="CS11" s="161"/>
      <c r="CT11" s="161"/>
      <c r="CU11" s="161"/>
      <c r="CV11" s="161"/>
      <c r="CW11" s="161"/>
      <c r="CX11" s="161"/>
      <c r="CY11" s="161"/>
      <c r="CZ11" s="161"/>
      <c r="DA11" s="161"/>
      <c r="DB11" s="161"/>
      <c r="DC11" s="161"/>
      <c r="DD11" s="161"/>
      <c r="DE11" s="161"/>
      <c r="DF11" s="161"/>
      <c r="DG11" s="161"/>
      <c r="DH11" s="161"/>
      <c r="DI11" s="161"/>
      <c r="DJ11" s="161"/>
      <c r="DK11" s="161"/>
      <c r="DL11" s="161"/>
      <c r="DM11" s="161"/>
      <c r="DN11" s="161"/>
      <c r="DO11" s="161"/>
      <c r="DP11" s="161"/>
      <c r="DQ11" s="161"/>
      <c r="DR11" s="161"/>
      <c r="DS11" s="161"/>
      <c r="DT11" s="161"/>
      <c r="DU11" s="161"/>
      <c r="DV11" s="161"/>
      <c r="DW11" s="161"/>
      <c r="DX11" s="161"/>
      <c r="DY11" s="161"/>
      <c r="DZ11" s="161"/>
      <c r="EA11" s="161"/>
      <c r="EB11" s="161"/>
      <c r="EC11" s="161"/>
      <c r="ED11" s="161"/>
      <c r="EE11" s="161"/>
      <c r="EF11" s="161"/>
      <c r="EG11" s="161"/>
      <c r="EH11" s="161"/>
      <c r="EI11" s="161"/>
      <c r="EJ11" s="161"/>
      <c r="EK11" s="161"/>
      <c r="EL11" s="161"/>
      <c r="EM11" s="161"/>
      <c r="EN11" s="161"/>
      <c r="EO11" s="161"/>
      <c r="EP11" s="161"/>
      <c r="EQ11" s="161"/>
      <c r="ER11" s="161"/>
      <c r="ES11" s="161"/>
      <c r="ET11" s="161"/>
      <c r="EU11" s="161"/>
      <c r="EV11" s="161"/>
      <c r="EW11" s="161"/>
      <c r="EX11" s="161"/>
      <c r="EY11" s="161"/>
      <c r="EZ11" s="161"/>
      <c r="FA11" s="161"/>
      <c r="FB11" s="161"/>
      <c r="FC11" s="161"/>
      <c r="FD11" s="161"/>
      <c r="FE11" s="161"/>
      <c r="FF11" s="161"/>
      <c r="FG11" s="161"/>
      <c r="FH11" s="161"/>
      <c r="FI11" s="161"/>
      <c r="FJ11" s="161"/>
      <c r="FK11" s="161"/>
      <c r="FL11" s="161"/>
      <c r="FM11" s="161"/>
      <c r="FN11" s="161"/>
      <c r="FO11" s="161"/>
      <c r="FP11" s="161"/>
      <c r="FQ11" s="161"/>
      <c r="FR11" s="161"/>
      <c r="FS11" s="161"/>
      <c r="FT11" s="161"/>
    </row>
    <row r="12" spans="1:278" s="149" customFormat="1" ht="13.5" customHeight="1">
      <c r="A12" s="517"/>
      <c r="B12" s="549"/>
      <c r="C12" s="520"/>
      <c r="D12" s="520"/>
      <c r="E12" s="523"/>
      <c r="F12" s="523"/>
      <c r="G12" s="523"/>
      <c r="H12" s="539"/>
      <c r="I12" s="542"/>
      <c r="J12" s="545"/>
      <c r="K12" s="535"/>
      <c r="L12" s="535"/>
      <c r="M12" s="532"/>
      <c r="N12" s="535"/>
      <c r="O12" s="351"/>
      <c r="P12" s="526"/>
      <c r="Q12" s="526"/>
      <c r="R12" s="526"/>
      <c r="S12" s="526"/>
      <c r="T12" s="529"/>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c r="BA12" s="161"/>
      <c r="BB12" s="161"/>
      <c r="BC12" s="161"/>
      <c r="BD12" s="161"/>
      <c r="BE12" s="161"/>
      <c r="BF12" s="161"/>
      <c r="BG12" s="161"/>
      <c r="BH12" s="161"/>
      <c r="BI12" s="161"/>
      <c r="BJ12" s="161"/>
      <c r="BK12" s="161"/>
      <c r="BL12" s="161"/>
      <c r="BM12" s="161"/>
      <c r="BN12" s="161"/>
      <c r="BO12" s="161"/>
      <c r="BP12" s="161"/>
      <c r="BQ12" s="161"/>
      <c r="BR12" s="161"/>
      <c r="BS12" s="161"/>
      <c r="BT12" s="161"/>
      <c r="BU12" s="161"/>
      <c r="BV12" s="161"/>
      <c r="BW12" s="161"/>
      <c r="BX12" s="161"/>
      <c r="BY12" s="161"/>
      <c r="BZ12" s="161"/>
      <c r="CA12" s="161"/>
      <c r="CB12" s="161"/>
      <c r="CC12" s="161"/>
      <c r="CD12" s="161"/>
      <c r="CE12" s="161"/>
      <c r="CF12" s="161"/>
      <c r="CG12" s="161"/>
      <c r="CH12" s="161"/>
      <c r="CI12" s="161"/>
      <c r="CJ12" s="161"/>
      <c r="CK12" s="161"/>
      <c r="CL12" s="161"/>
      <c r="CM12" s="161"/>
      <c r="CN12" s="161"/>
      <c r="CO12" s="161"/>
      <c r="CP12" s="161"/>
      <c r="CQ12" s="161"/>
      <c r="CR12" s="161"/>
      <c r="CS12" s="161"/>
      <c r="CT12" s="161"/>
      <c r="CU12" s="161"/>
      <c r="CV12" s="161"/>
      <c r="CW12" s="161"/>
      <c r="CX12" s="161"/>
      <c r="CY12" s="161"/>
      <c r="CZ12" s="161"/>
      <c r="DA12" s="161"/>
      <c r="DB12" s="161"/>
      <c r="DC12" s="161"/>
      <c r="DD12" s="161"/>
      <c r="DE12" s="161"/>
      <c r="DF12" s="161"/>
      <c r="DG12" s="161"/>
      <c r="DH12" s="161"/>
      <c r="DI12" s="161"/>
      <c r="DJ12" s="161"/>
      <c r="DK12" s="161"/>
      <c r="DL12" s="161"/>
      <c r="DM12" s="161"/>
      <c r="DN12" s="161"/>
      <c r="DO12" s="161"/>
      <c r="DP12" s="161"/>
      <c r="DQ12" s="161"/>
      <c r="DR12" s="161"/>
      <c r="DS12" s="161"/>
      <c r="DT12" s="161"/>
      <c r="DU12" s="161"/>
      <c r="DV12" s="161"/>
      <c r="DW12" s="161"/>
      <c r="DX12" s="161"/>
      <c r="DY12" s="161"/>
      <c r="DZ12" s="161"/>
      <c r="EA12" s="161"/>
      <c r="EB12" s="161"/>
      <c r="EC12" s="161"/>
      <c r="ED12" s="161"/>
      <c r="EE12" s="161"/>
      <c r="EF12" s="161"/>
      <c r="EG12" s="161"/>
      <c r="EH12" s="161"/>
      <c r="EI12" s="161"/>
      <c r="EJ12" s="161"/>
      <c r="EK12" s="161"/>
      <c r="EL12" s="161"/>
      <c r="EM12" s="161"/>
      <c r="EN12" s="161"/>
      <c r="EO12" s="161"/>
      <c r="EP12" s="161"/>
      <c r="EQ12" s="161"/>
      <c r="ER12" s="161"/>
      <c r="ES12" s="161"/>
      <c r="ET12" s="161"/>
      <c r="EU12" s="161"/>
      <c r="EV12" s="161"/>
      <c r="EW12" s="161"/>
      <c r="EX12" s="161"/>
      <c r="EY12" s="161"/>
      <c r="EZ12" s="161"/>
      <c r="FA12" s="161"/>
      <c r="FB12" s="161"/>
      <c r="FC12" s="161"/>
      <c r="FD12" s="161"/>
      <c r="FE12" s="161"/>
      <c r="FF12" s="161"/>
      <c r="FG12" s="161"/>
      <c r="FH12" s="161"/>
      <c r="FI12" s="161"/>
      <c r="FJ12" s="161"/>
      <c r="FK12" s="161"/>
      <c r="FL12" s="161"/>
      <c r="FM12" s="161"/>
      <c r="FN12" s="161"/>
      <c r="FO12" s="161"/>
      <c r="FP12" s="161"/>
      <c r="FQ12" s="161"/>
      <c r="FR12" s="161"/>
      <c r="FS12" s="161"/>
      <c r="FT12" s="161"/>
    </row>
    <row r="13" spans="1:278" s="149" customFormat="1" ht="13.5" customHeight="1">
      <c r="A13" s="517"/>
      <c r="B13" s="549"/>
      <c r="C13" s="520"/>
      <c r="D13" s="520"/>
      <c r="E13" s="523"/>
      <c r="F13" s="523"/>
      <c r="G13" s="523"/>
      <c r="H13" s="539"/>
      <c r="I13" s="542"/>
      <c r="J13" s="545"/>
      <c r="K13" s="535"/>
      <c r="L13" s="535"/>
      <c r="M13" s="532"/>
      <c r="N13" s="535"/>
      <c r="O13" s="351"/>
      <c r="P13" s="526"/>
      <c r="Q13" s="526"/>
      <c r="R13" s="526"/>
      <c r="S13" s="526"/>
      <c r="T13" s="529"/>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c r="AX13" s="161"/>
      <c r="AY13" s="161"/>
      <c r="AZ13" s="161"/>
      <c r="BA13" s="161"/>
      <c r="BB13" s="161"/>
      <c r="BC13" s="161"/>
      <c r="BD13" s="161"/>
      <c r="BE13" s="161"/>
      <c r="BF13" s="161"/>
      <c r="BG13" s="161"/>
      <c r="BH13" s="161"/>
      <c r="BI13" s="161"/>
      <c r="BJ13" s="161"/>
      <c r="BK13" s="161"/>
      <c r="BL13" s="161"/>
      <c r="BM13" s="161"/>
      <c r="BN13" s="161"/>
      <c r="BO13" s="161"/>
      <c r="BP13" s="161"/>
      <c r="BQ13" s="161"/>
      <c r="BR13" s="161"/>
      <c r="BS13" s="161"/>
      <c r="BT13" s="161"/>
      <c r="BU13" s="161"/>
      <c r="BV13" s="161"/>
      <c r="BW13" s="161"/>
      <c r="BX13" s="161"/>
      <c r="BY13" s="161"/>
      <c r="BZ13" s="161"/>
      <c r="CA13" s="161"/>
      <c r="CB13" s="161"/>
      <c r="CC13" s="161"/>
      <c r="CD13" s="161"/>
      <c r="CE13" s="161"/>
      <c r="CF13" s="161"/>
      <c r="CG13" s="161"/>
      <c r="CH13" s="161"/>
      <c r="CI13" s="161"/>
      <c r="CJ13" s="161"/>
      <c r="CK13" s="161"/>
      <c r="CL13" s="161"/>
      <c r="CM13" s="161"/>
      <c r="CN13" s="161"/>
      <c r="CO13" s="161"/>
      <c r="CP13" s="161"/>
      <c r="CQ13" s="161"/>
      <c r="CR13" s="161"/>
      <c r="CS13" s="161"/>
      <c r="CT13" s="161"/>
      <c r="CU13" s="161"/>
      <c r="CV13" s="161"/>
      <c r="CW13" s="161"/>
      <c r="CX13" s="161"/>
      <c r="CY13" s="161"/>
      <c r="CZ13" s="161"/>
      <c r="DA13" s="161"/>
      <c r="DB13" s="161"/>
      <c r="DC13" s="161"/>
      <c r="DD13" s="161"/>
      <c r="DE13" s="161"/>
      <c r="DF13" s="161"/>
      <c r="DG13" s="161"/>
      <c r="DH13" s="161"/>
      <c r="DI13" s="161"/>
      <c r="DJ13" s="161"/>
      <c r="DK13" s="161"/>
      <c r="DL13" s="161"/>
      <c r="DM13" s="161"/>
      <c r="DN13" s="161"/>
      <c r="DO13" s="161"/>
      <c r="DP13" s="161"/>
      <c r="DQ13" s="161"/>
      <c r="DR13" s="161"/>
      <c r="DS13" s="161"/>
      <c r="DT13" s="161"/>
      <c r="DU13" s="161"/>
      <c r="DV13" s="161"/>
      <c r="DW13" s="161"/>
      <c r="DX13" s="161"/>
      <c r="DY13" s="161"/>
      <c r="DZ13" s="161"/>
      <c r="EA13" s="161"/>
      <c r="EB13" s="161"/>
      <c r="EC13" s="161"/>
      <c r="ED13" s="161"/>
      <c r="EE13" s="161"/>
      <c r="EF13" s="161"/>
      <c r="EG13" s="161"/>
      <c r="EH13" s="161"/>
      <c r="EI13" s="161"/>
      <c r="EJ13" s="161"/>
      <c r="EK13" s="161"/>
      <c r="EL13" s="161"/>
      <c r="EM13" s="161"/>
      <c r="EN13" s="161"/>
      <c r="EO13" s="161"/>
      <c r="EP13" s="161"/>
      <c r="EQ13" s="161"/>
      <c r="ER13" s="161"/>
      <c r="ES13" s="161"/>
      <c r="ET13" s="161"/>
      <c r="EU13" s="161"/>
      <c r="EV13" s="161"/>
      <c r="EW13" s="161"/>
      <c r="EX13" s="161"/>
      <c r="EY13" s="161"/>
      <c r="EZ13" s="161"/>
      <c r="FA13" s="161"/>
      <c r="FB13" s="161"/>
      <c r="FC13" s="161"/>
      <c r="FD13" s="161"/>
      <c r="FE13" s="161"/>
      <c r="FF13" s="161"/>
      <c r="FG13" s="161"/>
      <c r="FH13" s="161"/>
      <c r="FI13" s="161"/>
      <c r="FJ13" s="161"/>
      <c r="FK13" s="161"/>
      <c r="FL13" s="161"/>
      <c r="FM13" s="161"/>
      <c r="FN13" s="161"/>
      <c r="FO13" s="161"/>
      <c r="FP13" s="161"/>
      <c r="FQ13" s="161"/>
      <c r="FR13" s="161"/>
      <c r="FS13" s="161"/>
      <c r="FT13" s="161"/>
    </row>
    <row r="14" spans="1:278" s="149" customFormat="1" ht="238.5" customHeight="1">
      <c r="A14" s="518"/>
      <c r="B14" s="550"/>
      <c r="C14" s="521"/>
      <c r="D14" s="521"/>
      <c r="E14" s="524"/>
      <c r="F14" s="524"/>
      <c r="G14" s="524"/>
      <c r="H14" s="540"/>
      <c r="I14" s="543"/>
      <c r="J14" s="546"/>
      <c r="K14" s="536"/>
      <c r="L14" s="536"/>
      <c r="M14" s="533"/>
      <c r="N14" s="536"/>
      <c r="O14" s="352"/>
      <c r="P14" s="527"/>
      <c r="Q14" s="527"/>
      <c r="R14" s="527"/>
      <c r="S14" s="527"/>
      <c r="T14" s="530"/>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c r="EL14" s="161"/>
      <c r="EM14" s="161"/>
      <c r="EN14" s="161"/>
      <c r="EO14" s="161"/>
      <c r="EP14" s="161"/>
      <c r="EQ14" s="161"/>
      <c r="ER14" s="161"/>
      <c r="ES14" s="161"/>
      <c r="ET14" s="161"/>
      <c r="EU14" s="161"/>
      <c r="EV14" s="161"/>
      <c r="EW14" s="161"/>
      <c r="EX14" s="161"/>
      <c r="EY14" s="161"/>
      <c r="EZ14" s="161"/>
      <c r="FA14" s="161"/>
      <c r="FB14" s="161"/>
      <c r="FC14" s="161"/>
      <c r="FD14" s="161"/>
      <c r="FE14" s="161"/>
      <c r="FF14" s="161"/>
      <c r="FG14" s="161"/>
      <c r="FH14" s="161"/>
      <c r="FI14" s="161"/>
      <c r="FJ14" s="161"/>
      <c r="FK14" s="161"/>
      <c r="FL14" s="161"/>
      <c r="FM14" s="161"/>
      <c r="FN14" s="161"/>
      <c r="FO14" s="161"/>
      <c r="FP14" s="161"/>
      <c r="FQ14" s="161"/>
      <c r="FR14" s="161"/>
      <c r="FS14" s="161"/>
      <c r="FT14" s="161"/>
    </row>
    <row r="15" spans="1:278" ht="15" customHeight="1">
      <c r="A15" s="516">
        <f>'Mapa Final'!A14</f>
        <v>2</v>
      </c>
      <c r="B15" s="547" t="str">
        <f>'Mapa Final'!B14</f>
        <v>Corrupción</v>
      </c>
      <c r="C15" s="519" t="str">
        <f>'Mapa Final'!C14</f>
        <v>Reputacional(Corrupción)</v>
      </c>
      <c r="D15" s="519" t="str">
        <f>'Mapa Final'!D14</f>
        <v>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15" s="522" t="str">
        <f>'Mapa Final'!E14</f>
        <v xml:space="preserve">Carencia de transparencia, etica y valores de los servidores judiciales. </v>
      </c>
      <c r="F15" s="522" t="str">
        <f>'Mapa Final'!F14</f>
        <v xml:space="preserve">Posibilidad de actos indebidos de  los servidores judiciales debido a  la carencia en transparencia, etica y valores </v>
      </c>
      <c r="G15" s="522" t="str">
        <f>'Mapa Final'!G14</f>
        <v>Fraude Interno</v>
      </c>
      <c r="H15" s="538" t="str">
        <f>'Mapa Final'!I14</f>
        <v>Baja</v>
      </c>
      <c r="I15" s="541" t="str">
        <f>'Mapa Final'!L14</f>
        <v>Catastrófico</v>
      </c>
      <c r="J15" s="544" t="str">
        <f>'Mapa Final'!N14</f>
        <v>Extremo</v>
      </c>
      <c r="K15" s="534" t="str">
        <f>'Mapa Final'!AA14</f>
        <v>Baja</v>
      </c>
      <c r="L15" s="534" t="str">
        <f>'Mapa Final'!AE14</f>
        <v>Catastrófico</v>
      </c>
      <c r="M15" s="531" t="str">
        <f>'Mapa Final'!AG14</f>
        <v>Extremo</v>
      </c>
      <c r="N15" s="534" t="str">
        <f>'Mapa Final'!AH14</f>
        <v>Evitar</v>
      </c>
      <c r="O15" s="350" t="s">
        <v>329</v>
      </c>
      <c r="P15" s="537" t="s">
        <v>598</v>
      </c>
      <c r="Q15" s="537" t="s">
        <v>598</v>
      </c>
      <c r="R15" s="525">
        <v>44197</v>
      </c>
      <c r="S15" s="525">
        <v>44561</v>
      </c>
      <c r="T15" s="528" t="s">
        <v>602</v>
      </c>
    </row>
    <row r="16" spans="1:278">
      <c r="A16" s="517"/>
      <c r="B16" s="549"/>
      <c r="C16" s="520"/>
      <c r="D16" s="520"/>
      <c r="E16" s="523"/>
      <c r="F16" s="523"/>
      <c r="G16" s="523"/>
      <c r="H16" s="539"/>
      <c r="I16" s="542"/>
      <c r="J16" s="545"/>
      <c r="K16" s="535"/>
      <c r="L16" s="535"/>
      <c r="M16" s="532"/>
      <c r="N16" s="535"/>
      <c r="O16" s="351"/>
      <c r="P16" s="526"/>
      <c r="Q16" s="526"/>
      <c r="R16" s="526"/>
      <c r="S16" s="526"/>
      <c r="T16" s="529"/>
    </row>
    <row r="17" spans="1:20">
      <c r="A17" s="517"/>
      <c r="B17" s="549"/>
      <c r="C17" s="520"/>
      <c r="D17" s="520"/>
      <c r="E17" s="523"/>
      <c r="F17" s="523"/>
      <c r="G17" s="523"/>
      <c r="H17" s="539"/>
      <c r="I17" s="542"/>
      <c r="J17" s="545"/>
      <c r="K17" s="535"/>
      <c r="L17" s="535"/>
      <c r="M17" s="532"/>
      <c r="N17" s="535"/>
      <c r="O17" s="351"/>
      <c r="P17" s="526"/>
      <c r="Q17" s="526"/>
      <c r="R17" s="526"/>
      <c r="S17" s="526"/>
      <c r="T17" s="529"/>
    </row>
    <row r="18" spans="1:20">
      <c r="A18" s="517"/>
      <c r="B18" s="549"/>
      <c r="C18" s="520"/>
      <c r="D18" s="520"/>
      <c r="E18" s="523"/>
      <c r="F18" s="523"/>
      <c r="G18" s="523"/>
      <c r="H18" s="539"/>
      <c r="I18" s="542"/>
      <c r="J18" s="545"/>
      <c r="K18" s="535"/>
      <c r="L18" s="535"/>
      <c r="M18" s="532"/>
      <c r="N18" s="535"/>
      <c r="O18" s="351"/>
      <c r="P18" s="526"/>
      <c r="Q18" s="526"/>
      <c r="R18" s="526"/>
      <c r="S18" s="526"/>
      <c r="T18" s="529"/>
    </row>
    <row r="19" spans="1:20" ht="277.5" customHeight="1">
      <c r="A19" s="518"/>
      <c r="B19" s="550"/>
      <c r="C19" s="521"/>
      <c r="D19" s="521"/>
      <c r="E19" s="524"/>
      <c r="F19" s="524"/>
      <c r="G19" s="524"/>
      <c r="H19" s="540"/>
      <c r="I19" s="543"/>
      <c r="J19" s="546"/>
      <c r="K19" s="536"/>
      <c r="L19" s="536"/>
      <c r="M19" s="533"/>
      <c r="N19" s="536"/>
      <c r="O19" s="352"/>
      <c r="P19" s="527"/>
      <c r="Q19" s="527"/>
      <c r="R19" s="527"/>
      <c r="S19" s="527"/>
      <c r="T19" s="530"/>
    </row>
    <row r="20" spans="1:20" ht="15" customHeight="1">
      <c r="A20" s="516">
        <f>'Mapa Final'!A19</f>
        <v>3</v>
      </c>
      <c r="B20" s="547" t="str">
        <f>'Mapa Final'!B19</f>
        <v>Riesgo Publico</v>
      </c>
      <c r="C20" s="519" t="str">
        <f>'Mapa Final'!C19</f>
        <v>Afectación en la Prestación del Servicio de Justicia</v>
      </c>
      <c r="D20" s="519" t="str">
        <f>'Mapa Final'!D19</f>
        <v>1. Paros que afecten la prestación del servicio.  
2. Huelgas, protestas ciudadana
3. Disturbios o hechos violentos
4.Emergencias Sanitarias (Pandemia)
5.Emergencias Ambientales</v>
      </c>
      <c r="E20" s="522" t="str">
        <f>'Mapa Final'!E19</f>
        <v>Suceso de fuerza mayor que imposibilitan la gestión judicial</v>
      </c>
      <c r="F20" s="522" t="str">
        <f>'Mapa Final'!F19</f>
        <v>Posibilidad de  afectación en la Prestación del Servicio de Justicia debido a un suceso de fuerza mayor que imposibilita la gestión judicial</v>
      </c>
      <c r="G20" s="522" t="str">
        <f>'Mapa Final'!G19</f>
        <v>Usuarios, productos y prácticas organizacionales</v>
      </c>
      <c r="H20" s="538" t="str">
        <f>'Mapa Final'!I19</f>
        <v>Muy Alta</v>
      </c>
      <c r="I20" s="541" t="str">
        <f>'Mapa Final'!L19</f>
        <v>Moderado</v>
      </c>
      <c r="J20" s="544" t="str">
        <f>'Mapa Final'!N19</f>
        <v xml:space="preserve">Alto </v>
      </c>
      <c r="K20" s="534" t="str">
        <f>'Mapa Final'!AA19</f>
        <v>Media</v>
      </c>
      <c r="L20" s="534" t="str">
        <f>'Mapa Final'!AE19</f>
        <v>Moderado</v>
      </c>
      <c r="M20" s="531" t="str">
        <f>'Mapa Final'!AG19</f>
        <v>Moderado</v>
      </c>
      <c r="N20" s="534" t="str">
        <f>'Mapa Final'!AH19</f>
        <v>Reducir(mitigar)</v>
      </c>
      <c r="O20" s="350" t="s">
        <v>343</v>
      </c>
      <c r="P20" s="537" t="s">
        <v>598</v>
      </c>
      <c r="Q20" s="537" t="s">
        <v>598</v>
      </c>
      <c r="R20" s="525">
        <v>44197</v>
      </c>
      <c r="S20" s="525">
        <v>44561</v>
      </c>
      <c r="T20" s="528" t="s">
        <v>602</v>
      </c>
    </row>
    <row r="21" spans="1:20">
      <c r="A21" s="517"/>
      <c r="B21" s="549"/>
      <c r="C21" s="520"/>
      <c r="D21" s="520"/>
      <c r="E21" s="523"/>
      <c r="F21" s="523"/>
      <c r="G21" s="523"/>
      <c r="H21" s="539"/>
      <c r="I21" s="542"/>
      <c r="J21" s="545"/>
      <c r="K21" s="535"/>
      <c r="L21" s="535"/>
      <c r="M21" s="532"/>
      <c r="N21" s="535"/>
      <c r="O21" s="351"/>
      <c r="P21" s="526"/>
      <c r="Q21" s="526"/>
      <c r="R21" s="526"/>
      <c r="S21" s="526"/>
      <c r="T21" s="529"/>
    </row>
    <row r="22" spans="1:20">
      <c r="A22" s="517"/>
      <c r="B22" s="549"/>
      <c r="C22" s="520"/>
      <c r="D22" s="520"/>
      <c r="E22" s="523"/>
      <c r="F22" s="523"/>
      <c r="G22" s="523"/>
      <c r="H22" s="539"/>
      <c r="I22" s="542"/>
      <c r="J22" s="545"/>
      <c r="K22" s="535"/>
      <c r="L22" s="535"/>
      <c r="M22" s="532"/>
      <c r="N22" s="535"/>
      <c r="O22" s="351"/>
      <c r="P22" s="526"/>
      <c r="Q22" s="526"/>
      <c r="R22" s="526"/>
      <c r="S22" s="526"/>
      <c r="T22" s="529"/>
    </row>
    <row r="23" spans="1:20">
      <c r="A23" s="517"/>
      <c r="B23" s="549"/>
      <c r="C23" s="520"/>
      <c r="D23" s="520"/>
      <c r="E23" s="523"/>
      <c r="F23" s="523"/>
      <c r="G23" s="523"/>
      <c r="H23" s="539"/>
      <c r="I23" s="542"/>
      <c r="J23" s="545"/>
      <c r="K23" s="535"/>
      <c r="L23" s="535"/>
      <c r="M23" s="532"/>
      <c r="N23" s="535"/>
      <c r="O23" s="351"/>
      <c r="P23" s="526"/>
      <c r="Q23" s="526"/>
      <c r="R23" s="526"/>
      <c r="S23" s="526"/>
      <c r="T23" s="529"/>
    </row>
    <row r="24" spans="1:20" ht="102.75" customHeight="1">
      <c r="A24" s="518"/>
      <c r="B24" s="550"/>
      <c r="C24" s="521"/>
      <c r="D24" s="521"/>
      <c r="E24" s="524"/>
      <c r="F24" s="524"/>
      <c r="G24" s="524"/>
      <c r="H24" s="540"/>
      <c r="I24" s="543"/>
      <c r="J24" s="546"/>
      <c r="K24" s="536"/>
      <c r="L24" s="536"/>
      <c r="M24" s="533"/>
      <c r="N24" s="536"/>
      <c r="O24" s="351"/>
      <c r="P24" s="527"/>
      <c r="Q24" s="527"/>
      <c r="R24" s="527"/>
      <c r="S24" s="527"/>
      <c r="T24" s="530"/>
    </row>
    <row r="25" spans="1:20" ht="15" customHeight="1">
      <c r="A25" s="516">
        <f>'Mapa Final'!A24</f>
        <v>4</v>
      </c>
      <c r="B25" s="547" t="str">
        <f>'Mapa Final'!B24</f>
        <v>Inaplicabilidad de la normavidad ambiental vigente</v>
      </c>
      <c r="C25" s="519" t="str">
        <f>'Mapa Final'!C24</f>
        <v xml:space="preserve"> Afectación Ambiental</v>
      </c>
      <c r="D25" s="519"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5" s="522" t="str">
        <f>'Mapa Final'!E24</f>
        <v>Desconocimiento de los lineamientos ambientales y normatividad  ambiental vigente</v>
      </c>
      <c r="F25" s="522" t="str">
        <f>'Mapa Final'!F24</f>
        <v>Posibilidad de afectación ambiental debido al desconocimiento de las lineamientos ambientales y normatividad ambiental vigente</v>
      </c>
      <c r="G25" s="522" t="str">
        <f>'Mapa Final'!G24</f>
        <v>Eventos Ambientales Internos</v>
      </c>
      <c r="H25" s="538" t="str">
        <f>'Mapa Final'!I24</f>
        <v>Media</v>
      </c>
      <c r="I25" s="541" t="str">
        <f>'Mapa Final'!L24</f>
        <v>Moderado</v>
      </c>
      <c r="J25" s="544" t="str">
        <f>'Mapa Final'!N24</f>
        <v>Moderado</v>
      </c>
      <c r="K25" s="534" t="str">
        <f>'Mapa Final'!AA24</f>
        <v>Baja</v>
      </c>
      <c r="L25" s="534" t="str">
        <f>'Mapa Final'!AE24</f>
        <v>Moderado</v>
      </c>
      <c r="M25" s="531" t="str">
        <f>'Mapa Final'!AG24</f>
        <v>Moderado</v>
      </c>
      <c r="N25" s="534" t="str">
        <f>'Mapa Final'!AH24</f>
        <v>Reducir(mitigar)</v>
      </c>
      <c r="O25" s="350" t="s">
        <v>355</v>
      </c>
      <c r="P25" s="537" t="s">
        <v>598</v>
      </c>
      <c r="Q25" s="537" t="s">
        <v>598</v>
      </c>
      <c r="R25" s="525">
        <v>44197</v>
      </c>
      <c r="S25" s="525">
        <v>44561</v>
      </c>
      <c r="T25" s="528" t="s">
        <v>602</v>
      </c>
    </row>
    <row r="26" spans="1:20">
      <c r="A26" s="517"/>
      <c r="B26" s="549"/>
      <c r="C26" s="520"/>
      <c r="D26" s="520"/>
      <c r="E26" s="523"/>
      <c r="F26" s="523"/>
      <c r="G26" s="523"/>
      <c r="H26" s="539"/>
      <c r="I26" s="542"/>
      <c r="J26" s="545"/>
      <c r="K26" s="535"/>
      <c r="L26" s="535"/>
      <c r="M26" s="532"/>
      <c r="N26" s="535"/>
      <c r="O26" s="351"/>
      <c r="P26" s="526"/>
      <c r="Q26" s="526"/>
      <c r="R26" s="526"/>
      <c r="S26" s="526"/>
      <c r="T26" s="529"/>
    </row>
    <row r="27" spans="1:20">
      <c r="A27" s="517"/>
      <c r="B27" s="549"/>
      <c r="C27" s="520"/>
      <c r="D27" s="520"/>
      <c r="E27" s="523"/>
      <c r="F27" s="523"/>
      <c r="G27" s="523"/>
      <c r="H27" s="539"/>
      <c r="I27" s="542"/>
      <c r="J27" s="545"/>
      <c r="K27" s="535"/>
      <c r="L27" s="535"/>
      <c r="M27" s="532"/>
      <c r="N27" s="535"/>
      <c r="O27" s="351"/>
      <c r="P27" s="526"/>
      <c r="Q27" s="526"/>
      <c r="R27" s="526"/>
      <c r="S27" s="526"/>
      <c r="T27" s="529"/>
    </row>
    <row r="28" spans="1:20">
      <c r="A28" s="517"/>
      <c r="B28" s="549"/>
      <c r="C28" s="520"/>
      <c r="D28" s="520"/>
      <c r="E28" s="523"/>
      <c r="F28" s="523"/>
      <c r="G28" s="523"/>
      <c r="H28" s="539"/>
      <c r="I28" s="542"/>
      <c r="J28" s="545"/>
      <c r="K28" s="535"/>
      <c r="L28" s="535"/>
      <c r="M28" s="532"/>
      <c r="N28" s="535"/>
      <c r="O28" s="351"/>
      <c r="P28" s="526"/>
      <c r="Q28" s="526"/>
      <c r="R28" s="526"/>
      <c r="S28" s="526"/>
      <c r="T28" s="529"/>
    </row>
    <row r="29" spans="1:20" ht="278.25" customHeight="1">
      <c r="A29" s="518"/>
      <c r="B29" s="550"/>
      <c r="C29" s="521"/>
      <c r="D29" s="521"/>
      <c r="E29" s="524"/>
      <c r="F29" s="524"/>
      <c r="G29" s="524"/>
      <c r="H29" s="540"/>
      <c r="I29" s="543"/>
      <c r="J29" s="546"/>
      <c r="K29" s="536"/>
      <c r="L29" s="536"/>
      <c r="M29" s="533"/>
      <c r="N29" s="536"/>
      <c r="O29" s="352"/>
      <c r="P29" s="527"/>
      <c r="Q29" s="527"/>
      <c r="R29" s="527"/>
      <c r="S29" s="527"/>
      <c r="T29" s="530"/>
    </row>
  </sheetData>
  <mergeCells count="99">
    <mergeCell ref="S25:S29"/>
    <mergeCell ref="H25:H29"/>
    <mergeCell ref="L25:L29"/>
    <mergeCell ref="M25:M29"/>
    <mergeCell ref="B15:B19"/>
    <mergeCell ref="B20:B24"/>
    <mergeCell ref="B25:B29"/>
    <mergeCell ref="I25:I29"/>
    <mergeCell ref="J25:J29"/>
    <mergeCell ref="K25:K29"/>
    <mergeCell ref="D15:D19"/>
    <mergeCell ref="E15:E19"/>
    <mergeCell ref="F15:F19"/>
    <mergeCell ref="G15:G19"/>
    <mergeCell ref="N25:N29"/>
    <mergeCell ref="O25:O29"/>
    <mergeCell ref="P25:P29"/>
    <mergeCell ref="Q25:Q29"/>
    <mergeCell ref="R25:R29"/>
    <mergeCell ref="Q20:Q24"/>
    <mergeCell ref="R20:R24"/>
    <mergeCell ref="S20:S24"/>
    <mergeCell ref="T20:T24"/>
    <mergeCell ref="C25:C29"/>
    <mergeCell ref="D25:D29"/>
    <mergeCell ref="E25:E29"/>
    <mergeCell ref="F25:F29"/>
    <mergeCell ref="G25:G29"/>
    <mergeCell ref="K20:K24"/>
    <mergeCell ref="L20:L24"/>
    <mergeCell ref="M20:M24"/>
    <mergeCell ref="N20:N24"/>
    <mergeCell ref="O20:O24"/>
    <mergeCell ref="P20:P24"/>
    <mergeCell ref="T25:T29"/>
    <mergeCell ref="T15:T19"/>
    <mergeCell ref="C20:C24"/>
    <mergeCell ref="D20:D24"/>
    <mergeCell ref="E20:E24"/>
    <mergeCell ref="F20:F24"/>
    <mergeCell ref="G20:G24"/>
    <mergeCell ref="H20:H24"/>
    <mergeCell ref="I20:I24"/>
    <mergeCell ref="J20:J24"/>
    <mergeCell ref="N15:N19"/>
    <mergeCell ref="O15:O19"/>
    <mergeCell ref="P15:P19"/>
    <mergeCell ref="Q15:Q19"/>
    <mergeCell ref="R15:R19"/>
    <mergeCell ref="S15:S19"/>
    <mergeCell ref="H15:H19"/>
    <mergeCell ref="R7:S7"/>
    <mergeCell ref="T7:T8"/>
    <mergeCell ref="A9:N9"/>
    <mergeCell ref="A10:A14"/>
    <mergeCell ref="C10:C14"/>
    <mergeCell ref="D10:D14"/>
    <mergeCell ref="E10:E14"/>
    <mergeCell ref="H10:H1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A6:C6"/>
    <mergeCell ref="D6:N6"/>
    <mergeCell ref="J10:J14"/>
    <mergeCell ref="K10:K14"/>
    <mergeCell ref="L10:L14"/>
    <mergeCell ref="M10:M14"/>
    <mergeCell ref="N10:N14"/>
    <mergeCell ref="B10:B14"/>
    <mergeCell ref="A25:A29"/>
    <mergeCell ref="A20:A24"/>
    <mergeCell ref="A15:A19"/>
    <mergeCell ref="O7:O8"/>
    <mergeCell ref="P7:Q7"/>
    <mergeCell ref="H7:J7"/>
    <mergeCell ref="K7:M7"/>
    <mergeCell ref="N7:N8"/>
    <mergeCell ref="F10:F14"/>
    <mergeCell ref="G10:G14"/>
    <mergeCell ref="I15:I19"/>
    <mergeCell ref="J15:J19"/>
    <mergeCell ref="K15:K19"/>
    <mergeCell ref="L15:L19"/>
    <mergeCell ref="M15:M19"/>
    <mergeCell ref="C15:C19"/>
  </mergeCells>
  <conditionalFormatting sqref="D8:G8 H7 H30:J1048576 A7:B7">
    <cfRule type="containsText" dxfId="1496" priority="703" operator="containsText" text="3- Moderado">
      <formula>NOT(ISERROR(SEARCH("3- Moderado",A7)))</formula>
    </cfRule>
    <cfRule type="containsText" dxfId="1495" priority="704" operator="containsText" text="6- Moderado">
      <formula>NOT(ISERROR(SEARCH("6- Moderado",A7)))</formula>
    </cfRule>
    <cfRule type="containsText" dxfId="1494" priority="705" operator="containsText" text="4- Moderado">
      <formula>NOT(ISERROR(SEARCH("4- Moderado",A7)))</formula>
    </cfRule>
    <cfRule type="containsText" dxfId="1493" priority="706" operator="containsText" text="3- Bajo">
      <formula>NOT(ISERROR(SEARCH("3- Bajo",A7)))</formula>
    </cfRule>
    <cfRule type="containsText" dxfId="1492" priority="707" operator="containsText" text="4- Bajo">
      <formula>NOT(ISERROR(SEARCH("4- Bajo",A7)))</formula>
    </cfRule>
    <cfRule type="containsText" dxfId="1491" priority="708" operator="containsText" text="1- Bajo">
      <formula>NOT(ISERROR(SEARCH("1- Bajo",A7)))</formula>
    </cfRule>
  </conditionalFormatting>
  <conditionalFormatting sqref="H8:J8">
    <cfRule type="containsText" dxfId="1490" priority="696" operator="containsText" text="3- Moderado">
      <formula>NOT(ISERROR(SEARCH("3- Moderado",H8)))</formula>
    </cfRule>
    <cfRule type="containsText" dxfId="1489" priority="697" operator="containsText" text="6- Moderado">
      <formula>NOT(ISERROR(SEARCH("6- Moderado",H8)))</formula>
    </cfRule>
    <cfRule type="containsText" dxfId="1488" priority="698" operator="containsText" text="4- Moderado">
      <formula>NOT(ISERROR(SEARCH("4- Moderado",H8)))</formula>
    </cfRule>
    <cfRule type="containsText" dxfId="1487" priority="699" operator="containsText" text="3- Bajo">
      <formula>NOT(ISERROR(SEARCH("3- Bajo",H8)))</formula>
    </cfRule>
    <cfRule type="containsText" dxfId="1486" priority="700" operator="containsText" text="4- Bajo">
      <formula>NOT(ISERROR(SEARCH("4- Bajo",H8)))</formula>
    </cfRule>
    <cfRule type="containsText" dxfId="1485" priority="702" operator="containsText" text="1- Bajo">
      <formula>NOT(ISERROR(SEARCH("1- Bajo",H8)))</formula>
    </cfRule>
  </conditionalFormatting>
  <conditionalFormatting sqref="J8 J30:J1048576">
    <cfRule type="containsText" dxfId="1484" priority="685" operator="containsText" text="25- Extremo">
      <formula>NOT(ISERROR(SEARCH("25- Extremo",J8)))</formula>
    </cfRule>
    <cfRule type="containsText" dxfId="1483" priority="686" operator="containsText" text="20- Extremo">
      <formula>NOT(ISERROR(SEARCH("20- Extremo",J8)))</formula>
    </cfRule>
    <cfRule type="containsText" dxfId="1482" priority="687" operator="containsText" text="15- Extremo">
      <formula>NOT(ISERROR(SEARCH("15- Extremo",J8)))</formula>
    </cfRule>
    <cfRule type="containsText" dxfId="1481" priority="688" operator="containsText" text="10- Extremo">
      <formula>NOT(ISERROR(SEARCH("10- Extremo",J8)))</formula>
    </cfRule>
    <cfRule type="containsText" dxfId="1480" priority="689" operator="containsText" text="5- Extremo">
      <formula>NOT(ISERROR(SEARCH("5- Extremo",J8)))</formula>
    </cfRule>
    <cfRule type="containsText" dxfId="1479" priority="690" operator="containsText" text="12- Alto">
      <formula>NOT(ISERROR(SEARCH("12- Alto",J8)))</formula>
    </cfRule>
    <cfRule type="containsText" dxfId="1478" priority="691" operator="containsText" text="10- Alto">
      <formula>NOT(ISERROR(SEARCH("10- Alto",J8)))</formula>
    </cfRule>
    <cfRule type="containsText" dxfId="1477" priority="692" operator="containsText" text="9- Alto">
      <formula>NOT(ISERROR(SEARCH("9- Alto",J8)))</formula>
    </cfRule>
    <cfRule type="containsText" dxfId="1476" priority="693" operator="containsText" text="8- Alto">
      <formula>NOT(ISERROR(SEARCH("8- Alto",J8)))</formula>
    </cfRule>
    <cfRule type="containsText" dxfId="1475" priority="694" operator="containsText" text="5- Alto">
      <formula>NOT(ISERROR(SEARCH("5- Alto",J8)))</formula>
    </cfRule>
    <cfRule type="containsText" dxfId="1474" priority="695" operator="containsText" text="4- Alto">
      <formula>NOT(ISERROR(SEARCH("4- Alto",J8)))</formula>
    </cfRule>
    <cfRule type="containsText" dxfId="1473" priority="701" operator="containsText" text="2- Bajo">
      <formula>NOT(ISERROR(SEARCH("2- Bajo",J8)))</formula>
    </cfRule>
  </conditionalFormatting>
  <conditionalFormatting sqref="K10:L10">
    <cfRule type="containsText" dxfId="1472" priority="679" operator="containsText" text="3- Moderado">
      <formula>NOT(ISERROR(SEARCH("3- Moderado",K10)))</formula>
    </cfRule>
    <cfRule type="containsText" dxfId="1471" priority="680" operator="containsText" text="6- Moderado">
      <formula>NOT(ISERROR(SEARCH("6- Moderado",K10)))</formula>
    </cfRule>
    <cfRule type="containsText" dxfId="1470" priority="681" operator="containsText" text="4- Moderado">
      <formula>NOT(ISERROR(SEARCH("4- Moderado",K10)))</formula>
    </cfRule>
    <cfRule type="containsText" dxfId="1469" priority="682" operator="containsText" text="3- Bajo">
      <formula>NOT(ISERROR(SEARCH("3- Bajo",K10)))</formula>
    </cfRule>
    <cfRule type="containsText" dxfId="1468" priority="683" operator="containsText" text="4- Bajo">
      <formula>NOT(ISERROR(SEARCH("4- Bajo",K10)))</formula>
    </cfRule>
    <cfRule type="containsText" dxfId="1467" priority="684" operator="containsText" text="1- Bajo">
      <formula>NOT(ISERROR(SEARCH("1- Bajo",K10)))</formula>
    </cfRule>
  </conditionalFormatting>
  <conditionalFormatting sqref="H10:I10">
    <cfRule type="containsText" dxfId="1466" priority="673" operator="containsText" text="3- Moderado">
      <formula>NOT(ISERROR(SEARCH("3- Moderado",H10)))</formula>
    </cfRule>
    <cfRule type="containsText" dxfId="1465" priority="674" operator="containsText" text="6- Moderado">
      <formula>NOT(ISERROR(SEARCH("6- Moderado",H10)))</formula>
    </cfRule>
    <cfRule type="containsText" dxfId="1464" priority="675" operator="containsText" text="4- Moderado">
      <formula>NOT(ISERROR(SEARCH("4- Moderado",H10)))</formula>
    </cfRule>
    <cfRule type="containsText" dxfId="1463" priority="676" operator="containsText" text="3- Bajo">
      <formula>NOT(ISERROR(SEARCH("3- Bajo",H10)))</formula>
    </cfRule>
    <cfRule type="containsText" dxfId="1462" priority="677" operator="containsText" text="4- Bajo">
      <formula>NOT(ISERROR(SEARCH("4- Bajo",H10)))</formula>
    </cfRule>
    <cfRule type="containsText" dxfId="1461" priority="678" operator="containsText" text="1- Bajo">
      <formula>NOT(ISERROR(SEARCH("1- Bajo",H10)))</formula>
    </cfRule>
  </conditionalFormatting>
  <conditionalFormatting sqref="A10:E10 B15 B20 B25">
    <cfRule type="containsText" dxfId="1460" priority="667" operator="containsText" text="3- Moderado">
      <formula>NOT(ISERROR(SEARCH("3- Moderado",A10)))</formula>
    </cfRule>
    <cfRule type="containsText" dxfId="1459" priority="668" operator="containsText" text="6- Moderado">
      <formula>NOT(ISERROR(SEARCH("6- Moderado",A10)))</formula>
    </cfRule>
    <cfRule type="containsText" dxfId="1458" priority="669" operator="containsText" text="4- Moderado">
      <formula>NOT(ISERROR(SEARCH("4- Moderado",A10)))</formula>
    </cfRule>
    <cfRule type="containsText" dxfId="1457" priority="670" operator="containsText" text="3- Bajo">
      <formula>NOT(ISERROR(SEARCH("3- Bajo",A10)))</formula>
    </cfRule>
    <cfRule type="containsText" dxfId="1456" priority="671" operator="containsText" text="4- Bajo">
      <formula>NOT(ISERROR(SEARCH("4- Bajo",A10)))</formula>
    </cfRule>
    <cfRule type="containsText" dxfId="1455" priority="672" operator="containsText" text="1- Bajo">
      <formula>NOT(ISERROR(SEARCH("1- Bajo",A10)))</formula>
    </cfRule>
  </conditionalFormatting>
  <conditionalFormatting sqref="F10:G10">
    <cfRule type="containsText" dxfId="1454" priority="661" operator="containsText" text="3- Moderado">
      <formula>NOT(ISERROR(SEARCH("3- Moderado",F10)))</formula>
    </cfRule>
    <cfRule type="containsText" dxfId="1453" priority="662" operator="containsText" text="6- Moderado">
      <formula>NOT(ISERROR(SEARCH("6- Moderado",F10)))</formula>
    </cfRule>
    <cfRule type="containsText" dxfId="1452" priority="663" operator="containsText" text="4- Moderado">
      <formula>NOT(ISERROR(SEARCH("4- Moderado",F10)))</formula>
    </cfRule>
    <cfRule type="containsText" dxfId="1451" priority="664" operator="containsText" text="3- Bajo">
      <formula>NOT(ISERROR(SEARCH("3- Bajo",F10)))</formula>
    </cfRule>
    <cfRule type="containsText" dxfId="1450" priority="665" operator="containsText" text="4- Bajo">
      <formula>NOT(ISERROR(SEARCH("4- Bajo",F10)))</formula>
    </cfRule>
    <cfRule type="containsText" dxfId="1449" priority="666" operator="containsText" text="1- Bajo">
      <formula>NOT(ISERROR(SEARCH("1- Bajo",F10)))</formula>
    </cfRule>
  </conditionalFormatting>
  <conditionalFormatting sqref="K8">
    <cfRule type="containsText" dxfId="1448" priority="655" operator="containsText" text="3- Moderado">
      <formula>NOT(ISERROR(SEARCH("3- Moderado",K8)))</formula>
    </cfRule>
    <cfRule type="containsText" dxfId="1447" priority="656" operator="containsText" text="6- Moderado">
      <formula>NOT(ISERROR(SEARCH("6- Moderado",K8)))</formula>
    </cfRule>
    <cfRule type="containsText" dxfId="1446" priority="657" operator="containsText" text="4- Moderado">
      <formula>NOT(ISERROR(SEARCH("4- Moderado",K8)))</formula>
    </cfRule>
    <cfRule type="containsText" dxfId="1445" priority="658" operator="containsText" text="3- Bajo">
      <formula>NOT(ISERROR(SEARCH("3- Bajo",K8)))</formula>
    </cfRule>
    <cfRule type="containsText" dxfId="1444" priority="659" operator="containsText" text="4- Bajo">
      <formula>NOT(ISERROR(SEARCH("4- Bajo",K8)))</formula>
    </cfRule>
    <cfRule type="containsText" dxfId="1443" priority="660" operator="containsText" text="1- Bajo">
      <formula>NOT(ISERROR(SEARCH("1- Bajo",K8)))</formula>
    </cfRule>
  </conditionalFormatting>
  <conditionalFormatting sqref="L8">
    <cfRule type="containsText" dxfId="1442" priority="649" operator="containsText" text="3- Moderado">
      <formula>NOT(ISERROR(SEARCH("3- Moderado",L8)))</formula>
    </cfRule>
    <cfRule type="containsText" dxfId="1441" priority="650" operator="containsText" text="6- Moderado">
      <formula>NOT(ISERROR(SEARCH("6- Moderado",L8)))</formula>
    </cfRule>
    <cfRule type="containsText" dxfId="1440" priority="651" operator="containsText" text="4- Moderado">
      <formula>NOT(ISERROR(SEARCH("4- Moderado",L8)))</formula>
    </cfRule>
    <cfRule type="containsText" dxfId="1439" priority="652" operator="containsText" text="3- Bajo">
      <formula>NOT(ISERROR(SEARCH("3- Bajo",L8)))</formula>
    </cfRule>
    <cfRule type="containsText" dxfId="1438" priority="653" operator="containsText" text="4- Bajo">
      <formula>NOT(ISERROR(SEARCH("4- Bajo",L8)))</formula>
    </cfRule>
    <cfRule type="containsText" dxfId="1437" priority="654" operator="containsText" text="1- Bajo">
      <formula>NOT(ISERROR(SEARCH("1- Bajo",L8)))</formula>
    </cfRule>
  </conditionalFormatting>
  <conditionalFormatting sqref="M8">
    <cfRule type="containsText" dxfId="1436" priority="643" operator="containsText" text="3- Moderado">
      <formula>NOT(ISERROR(SEARCH("3- Moderado",M8)))</formula>
    </cfRule>
    <cfRule type="containsText" dxfId="1435" priority="644" operator="containsText" text="6- Moderado">
      <formula>NOT(ISERROR(SEARCH("6- Moderado",M8)))</formula>
    </cfRule>
    <cfRule type="containsText" dxfId="1434" priority="645" operator="containsText" text="4- Moderado">
      <formula>NOT(ISERROR(SEARCH("4- Moderado",M8)))</formula>
    </cfRule>
    <cfRule type="containsText" dxfId="1433" priority="646" operator="containsText" text="3- Bajo">
      <formula>NOT(ISERROR(SEARCH("3- Bajo",M8)))</formula>
    </cfRule>
    <cfRule type="containsText" dxfId="1432" priority="647" operator="containsText" text="4- Bajo">
      <formula>NOT(ISERROR(SEARCH("4- Bajo",M8)))</formula>
    </cfRule>
    <cfRule type="containsText" dxfId="1431" priority="648" operator="containsText" text="1- Bajo">
      <formula>NOT(ISERROR(SEARCH("1- Bajo",M8)))</formula>
    </cfRule>
  </conditionalFormatting>
  <conditionalFormatting sqref="N10">
    <cfRule type="containsText" dxfId="1430" priority="627" operator="containsText" text="3- Moderado">
      <formula>NOT(ISERROR(SEARCH("3- Moderado",N10)))</formula>
    </cfRule>
    <cfRule type="containsText" dxfId="1429" priority="628" operator="containsText" text="6- Moderado">
      <formula>NOT(ISERROR(SEARCH("6- Moderado",N10)))</formula>
    </cfRule>
    <cfRule type="containsText" dxfId="1428" priority="629" operator="containsText" text="4- Moderado">
      <formula>NOT(ISERROR(SEARCH("4- Moderado",N10)))</formula>
    </cfRule>
    <cfRule type="containsText" dxfId="1427" priority="630" operator="containsText" text="3- Bajo">
      <formula>NOT(ISERROR(SEARCH("3- Bajo",N10)))</formula>
    </cfRule>
    <cfRule type="containsText" dxfId="1426" priority="631" operator="containsText" text="4- Bajo">
      <formula>NOT(ISERROR(SEARCH("4- Bajo",N10)))</formula>
    </cfRule>
    <cfRule type="containsText" dxfId="1425" priority="632" operator="containsText" text="1- Bajo">
      <formula>NOT(ISERROR(SEARCH("1- Bajo",N10)))</formula>
    </cfRule>
  </conditionalFormatting>
  <conditionalFormatting sqref="H10:H14">
    <cfRule type="containsText" dxfId="1424" priority="574" operator="containsText" text="Muy Alta">
      <formula>NOT(ISERROR(SEARCH("Muy Alta",H10)))</formula>
    </cfRule>
    <cfRule type="containsText" dxfId="1423" priority="575" operator="containsText" text="Alta">
      <formula>NOT(ISERROR(SEARCH("Alta",H10)))</formula>
    </cfRule>
    <cfRule type="containsText" dxfId="1422" priority="576" operator="containsText" text="Muy Alta">
      <formula>NOT(ISERROR(SEARCH("Muy Alta",H10)))</formula>
    </cfRule>
    <cfRule type="containsText" dxfId="1421" priority="581" operator="containsText" text="Muy Baja">
      <formula>NOT(ISERROR(SEARCH("Muy Baja",H10)))</formula>
    </cfRule>
    <cfRule type="containsText" dxfId="1420" priority="582" operator="containsText" text="Baja">
      <formula>NOT(ISERROR(SEARCH("Baja",H10)))</formula>
    </cfRule>
    <cfRule type="containsText" dxfId="1419" priority="583" operator="containsText" text="Media">
      <formula>NOT(ISERROR(SEARCH("Media",H10)))</formula>
    </cfRule>
    <cfRule type="containsText" dxfId="1418" priority="584" operator="containsText" text="Alta">
      <formula>NOT(ISERROR(SEARCH("Alta",H10)))</formula>
    </cfRule>
    <cfRule type="containsText" dxfId="1417" priority="586" operator="containsText" text="Muy Alta">
      <formula>NOT(ISERROR(SEARCH("Muy Alta",H10)))</formula>
    </cfRule>
  </conditionalFormatting>
  <conditionalFormatting sqref="I10:I14">
    <cfRule type="containsText" dxfId="1416" priority="577" operator="containsText" text="Catastrófico">
      <formula>NOT(ISERROR(SEARCH("Catastrófico",I10)))</formula>
    </cfRule>
    <cfRule type="containsText" dxfId="1415" priority="578" operator="containsText" text="Mayor">
      <formula>NOT(ISERROR(SEARCH("Mayor",I10)))</formula>
    </cfRule>
    <cfRule type="containsText" dxfId="1414" priority="579" operator="containsText" text="Menor">
      <formula>NOT(ISERROR(SEARCH("Menor",I10)))</formula>
    </cfRule>
    <cfRule type="containsText" dxfId="1413" priority="580" operator="containsText" text="Leve">
      <formula>NOT(ISERROR(SEARCH("Leve",I10)))</formula>
    </cfRule>
    <cfRule type="containsText" dxfId="1412" priority="585" operator="containsText" text="Moderado">
      <formula>NOT(ISERROR(SEARCH("Moderado",I10)))</formula>
    </cfRule>
  </conditionalFormatting>
  <conditionalFormatting sqref="K10:K14">
    <cfRule type="containsText" dxfId="1411" priority="572" operator="containsText" text="Media">
      <formula>NOT(ISERROR(SEARCH("Media",K10)))</formula>
    </cfRule>
  </conditionalFormatting>
  <conditionalFormatting sqref="L10:L14 J10:J14">
    <cfRule type="containsText" dxfId="1410" priority="571" operator="containsText" text="Moderado">
      <formula>NOT(ISERROR(SEARCH("Moderado",J10)))</formula>
    </cfRule>
  </conditionalFormatting>
  <conditionalFormatting sqref="J10:J14">
    <cfRule type="containsText" dxfId="1409" priority="556" operator="containsText" text="Bajo">
      <formula>NOT(ISERROR(SEARCH("Bajo",J10)))</formula>
    </cfRule>
    <cfRule type="containsText" dxfId="1408" priority="557" operator="containsText" text="Extremo">
      <formula>NOT(ISERROR(SEARCH("Extremo",J10)))</formula>
    </cfRule>
  </conditionalFormatting>
  <conditionalFormatting sqref="K10:K14">
    <cfRule type="containsText" dxfId="1407" priority="554" operator="containsText" text="Baja">
      <formula>NOT(ISERROR(SEARCH("Baja",K10)))</formula>
    </cfRule>
    <cfRule type="containsText" dxfId="1406" priority="555" operator="containsText" text="Muy Baja">
      <formula>NOT(ISERROR(SEARCH("Muy Baja",K10)))</formula>
    </cfRule>
  </conditionalFormatting>
  <conditionalFormatting sqref="K10:K14">
    <cfRule type="containsText" dxfId="1405" priority="552" operator="containsText" text="Muy Alta">
      <formula>NOT(ISERROR(SEARCH("Muy Alta",K10)))</formula>
    </cfRule>
    <cfRule type="containsText" dxfId="1404" priority="553" operator="containsText" text="Alta">
      <formula>NOT(ISERROR(SEARCH("Alta",K10)))</formula>
    </cfRule>
  </conditionalFormatting>
  <conditionalFormatting sqref="L10:L14">
    <cfRule type="containsText" dxfId="1403" priority="548" operator="containsText" text="Catastrófico">
      <formula>NOT(ISERROR(SEARCH("Catastrófico",L10)))</formula>
    </cfRule>
    <cfRule type="containsText" dxfId="1402" priority="549" operator="containsText" text="Mayor">
      <formula>NOT(ISERROR(SEARCH("Mayor",L10)))</formula>
    </cfRule>
    <cfRule type="containsText" dxfId="1401" priority="550" operator="containsText" text="Menor">
      <formula>NOT(ISERROR(SEARCH("Menor",L10)))</formula>
    </cfRule>
    <cfRule type="containsText" dxfId="1400" priority="551" operator="containsText" text="Leve">
      <formula>NOT(ISERROR(SEARCH("Leve",L10)))</formula>
    </cfRule>
  </conditionalFormatting>
  <conditionalFormatting sqref="K15:L15">
    <cfRule type="containsText" dxfId="1399" priority="518" operator="containsText" text="3- Moderado">
      <formula>NOT(ISERROR(SEARCH("3- Moderado",K15)))</formula>
    </cfRule>
    <cfRule type="containsText" dxfId="1398" priority="519" operator="containsText" text="6- Moderado">
      <formula>NOT(ISERROR(SEARCH("6- Moderado",K15)))</formula>
    </cfRule>
    <cfRule type="containsText" dxfId="1397" priority="520" operator="containsText" text="4- Moderado">
      <formula>NOT(ISERROR(SEARCH("4- Moderado",K15)))</formula>
    </cfRule>
    <cfRule type="containsText" dxfId="1396" priority="521" operator="containsText" text="3- Bajo">
      <formula>NOT(ISERROR(SEARCH("3- Bajo",K15)))</formula>
    </cfRule>
    <cfRule type="containsText" dxfId="1395" priority="522" operator="containsText" text="4- Bajo">
      <formula>NOT(ISERROR(SEARCH("4- Bajo",K15)))</formula>
    </cfRule>
    <cfRule type="containsText" dxfId="1394" priority="523" operator="containsText" text="1- Bajo">
      <formula>NOT(ISERROR(SEARCH("1- Bajo",K15)))</formula>
    </cfRule>
  </conditionalFormatting>
  <conditionalFormatting sqref="H15:I15">
    <cfRule type="containsText" dxfId="1393" priority="512" operator="containsText" text="3- Moderado">
      <formula>NOT(ISERROR(SEARCH("3- Moderado",H15)))</formula>
    </cfRule>
    <cfRule type="containsText" dxfId="1392" priority="513" operator="containsText" text="6- Moderado">
      <formula>NOT(ISERROR(SEARCH("6- Moderado",H15)))</formula>
    </cfRule>
    <cfRule type="containsText" dxfId="1391" priority="514" operator="containsText" text="4- Moderado">
      <formula>NOT(ISERROR(SEARCH("4- Moderado",H15)))</formula>
    </cfRule>
    <cfRule type="containsText" dxfId="1390" priority="515" operator="containsText" text="3- Bajo">
      <formula>NOT(ISERROR(SEARCH("3- Bajo",H15)))</formula>
    </cfRule>
    <cfRule type="containsText" dxfId="1389" priority="516" operator="containsText" text="4- Bajo">
      <formula>NOT(ISERROR(SEARCH("4- Bajo",H15)))</formula>
    </cfRule>
    <cfRule type="containsText" dxfId="1388" priority="517" operator="containsText" text="1- Bajo">
      <formula>NOT(ISERROR(SEARCH("1- Bajo",H15)))</formula>
    </cfRule>
  </conditionalFormatting>
  <conditionalFormatting sqref="A15 C15:E15">
    <cfRule type="containsText" dxfId="1387" priority="506" operator="containsText" text="3- Moderado">
      <formula>NOT(ISERROR(SEARCH("3- Moderado",A15)))</formula>
    </cfRule>
    <cfRule type="containsText" dxfId="1386" priority="507" operator="containsText" text="6- Moderado">
      <formula>NOT(ISERROR(SEARCH("6- Moderado",A15)))</formula>
    </cfRule>
    <cfRule type="containsText" dxfId="1385" priority="508" operator="containsText" text="4- Moderado">
      <formula>NOT(ISERROR(SEARCH("4- Moderado",A15)))</formula>
    </cfRule>
    <cfRule type="containsText" dxfId="1384" priority="509" operator="containsText" text="3- Bajo">
      <formula>NOT(ISERROR(SEARCH("3- Bajo",A15)))</formula>
    </cfRule>
    <cfRule type="containsText" dxfId="1383" priority="510" operator="containsText" text="4- Bajo">
      <formula>NOT(ISERROR(SEARCH("4- Bajo",A15)))</formula>
    </cfRule>
    <cfRule type="containsText" dxfId="1382" priority="511" operator="containsText" text="1- Bajo">
      <formula>NOT(ISERROR(SEARCH("1- Bajo",A15)))</formula>
    </cfRule>
  </conditionalFormatting>
  <conditionalFormatting sqref="F15:G15">
    <cfRule type="containsText" dxfId="1381" priority="500" operator="containsText" text="3- Moderado">
      <formula>NOT(ISERROR(SEARCH("3- Moderado",F15)))</formula>
    </cfRule>
    <cfRule type="containsText" dxfId="1380" priority="501" operator="containsText" text="6- Moderado">
      <formula>NOT(ISERROR(SEARCH("6- Moderado",F15)))</formula>
    </cfRule>
    <cfRule type="containsText" dxfId="1379" priority="502" operator="containsText" text="4- Moderado">
      <formula>NOT(ISERROR(SEARCH("4- Moderado",F15)))</formula>
    </cfRule>
    <cfRule type="containsText" dxfId="1378" priority="503" operator="containsText" text="3- Bajo">
      <formula>NOT(ISERROR(SEARCH("3- Bajo",F15)))</formula>
    </cfRule>
    <cfRule type="containsText" dxfId="1377" priority="504" operator="containsText" text="4- Bajo">
      <formula>NOT(ISERROR(SEARCH("4- Bajo",F15)))</formula>
    </cfRule>
    <cfRule type="containsText" dxfId="1376" priority="505" operator="containsText" text="1- Bajo">
      <formula>NOT(ISERROR(SEARCH("1- Bajo",F15)))</formula>
    </cfRule>
  </conditionalFormatting>
  <conditionalFormatting sqref="J15:J19">
    <cfRule type="containsText" dxfId="1375" priority="495" operator="containsText" text="Bajo">
      <formula>NOT(ISERROR(SEARCH("Bajo",J15)))</formula>
    </cfRule>
    <cfRule type="containsText" dxfId="1374" priority="496" operator="containsText" text="Moderado">
      <formula>NOT(ISERROR(SEARCH("Moderado",J15)))</formula>
    </cfRule>
    <cfRule type="containsText" dxfId="1373" priority="497" operator="containsText" text="Alto">
      <formula>NOT(ISERROR(SEARCH("Alto",J15)))</formula>
    </cfRule>
    <cfRule type="containsText" dxfId="1372"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1371" priority="470" operator="containsText" text="Moderado">
      <formula>NOT(ISERROR(SEARCH("Moderado",M15)))</formula>
    </cfRule>
    <cfRule type="containsText" dxfId="1370" priority="490" operator="containsText" text="Bajo">
      <formula>NOT(ISERROR(SEARCH("Bajo",M15)))</formula>
    </cfRule>
    <cfRule type="containsText" dxfId="1369" priority="491" operator="containsText" text="Moderado">
      <formula>NOT(ISERROR(SEARCH("Moderado",M15)))</formula>
    </cfRule>
    <cfRule type="containsText" dxfId="1368" priority="492" operator="containsText" text="Alto">
      <formula>NOT(ISERROR(SEARCH("Alto",M15)))</formula>
    </cfRule>
    <cfRule type="containsText" dxfId="1367"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1366" priority="484" operator="containsText" text="3- Moderado">
      <formula>NOT(ISERROR(SEARCH("3- Moderado",N15)))</formula>
    </cfRule>
    <cfRule type="containsText" dxfId="1365" priority="485" operator="containsText" text="6- Moderado">
      <formula>NOT(ISERROR(SEARCH("6- Moderado",N15)))</formula>
    </cfRule>
    <cfRule type="containsText" dxfId="1364" priority="486" operator="containsText" text="4- Moderado">
      <formula>NOT(ISERROR(SEARCH("4- Moderado",N15)))</formula>
    </cfRule>
    <cfRule type="containsText" dxfId="1363" priority="487" operator="containsText" text="3- Bajo">
      <formula>NOT(ISERROR(SEARCH("3- Bajo",N15)))</formula>
    </cfRule>
    <cfRule type="containsText" dxfId="1362" priority="488" operator="containsText" text="4- Bajo">
      <formula>NOT(ISERROR(SEARCH("4- Bajo",N15)))</formula>
    </cfRule>
    <cfRule type="containsText" dxfId="1361" priority="489" operator="containsText" text="1- Bajo">
      <formula>NOT(ISERROR(SEARCH("1- Bajo",N15)))</formula>
    </cfRule>
  </conditionalFormatting>
  <conditionalFormatting sqref="H15:H19">
    <cfRule type="containsText" dxfId="1360" priority="471" operator="containsText" text="Muy Alta">
      <formula>NOT(ISERROR(SEARCH("Muy Alta",H15)))</formula>
    </cfRule>
    <cfRule type="containsText" dxfId="1359" priority="472" operator="containsText" text="Alta">
      <formula>NOT(ISERROR(SEARCH("Alta",H15)))</formula>
    </cfRule>
    <cfRule type="containsText" dxfId="1358" priority="473" operator="containsText" text="Muy Alta">
      <formula>NOT(ISERROR(SEARCH("Muy Alta",H15)))</formula>
    </cfRule>
    <cfRule type="containsText" dxfId="1357" priority="478" operator="containsText" text="Muy Baja">
      <formula>NOT(ISERROR(SEARCH("Muy Baja",H15)))</formula>
    </cfRule>
    <cfRule type="containsText" dxfId="1356" priority="479" operator="containsText" text="Baja">
      <formula>NOT(ISERROR(SEARCH("Baja",H15)))</formula>
    </cfRule>
    <cfRule type="containsText" dxfId="1355" priority="480" operator="containsText" text="Media">
      <formula>NOT(ISERROR(SEARCH("Media",H15)))</formula>
    </cfRule>
    <cfRule type="containsText" dxfId="1354" priority="481" operator="containsText" text="Alta">
      <formula>NOT(ISERROR(SEARCH("Alta",H15)))</formula>
    </cfRule>
    <cfRule type="containsText" dxfId="1353" priority="483" operator="containsText" text="Muy Alta">
      <formula>NOT(ISERROR(SEARCH("Muy Alta",H15)))</formula>
    </cfRule>
  </conditionalFormatting>
  <conditionalFormatting sqref="I15:I19">
    <cfRule type="containsText" dxfId="1352" priority="474" operator="containsText" text="Catastrófico">
      <formula>NOT(ISERROR(SEARCH("Catastrófico",I15)))</formula>
    </cfRule>
    <cfRule type="containsText" dxfId="1351" priority="475" operator="containsText" text="Mayor">
      <formula>NOT(ISERROR(SEARCH("Mayor",I15)))</formula>
    </cfRule>
    <cfRule type="containsText" dxfId="1350" priority="476" operator="containsText" text="Menor">
      <formula>NOT(ISERROR(SEARCH("Menor",I15)))</formula>
    </cfRule>
    <cfRule type="containsText" dxfId="1349" priority="477" operator="containsText" text="Leve">
      <formula>NOT(ISERROR(SEARCH("Leve",I15)))</formula>
    </cfRule>
    <cfRule type="containsText" dxfId="1348" priority="482" operator="containsText" text="Moderado">
      <formula>NOT(ISERROR(SEARCH("Moderado",I15)))</formula>
    </cfRule>
  </conditionalFormatting>
  <conditionalFormatting sqref="K15:K19">
    <cfRule type="containsText" dxfId="1347" priority="469" operator="containsText" text="Media">
      <formula>NOT(ISERROR(SEARCH("Media",K15)))</formula>
    </cfRule>
  </conditionalFormatting>
  <conditionalFormatting sqref="L15:L19">
    <cfRule type="containsText" dxfId="1346" priority="468" operator="containsText" text="Moderado">
      <formula>NOT(ISERROR(SEARCH("Moderado",L15)))</formula>
    </cfRule>
  </conditionalFormatting>
  <conditionalFormatting sqref="J15:J19">
    <cfRule type="containsText" dxfId="1345" priority="467" operator="containsText" text="Moderado">
      <formula>NOT(ISERROR(SEARCH("Moderado",J15)))</formula>
    </cfRule>
  </conditionalFormatting>
  <conditionalFormatting sqref="J15:J19">
    <cfRule type="containsText" dxfId="1344" priority="465" operator="containsText" text="Bajo">
      <formula>NOT(ISERROR(SEARCH("Bajo",J15)))</formula>
    </cfRule>
    <cfRule type="containsText" dxfId="1343" priority="466" operator="containsText" text="Extremo">
      <formula>NOT(ISERROR(SEARCH("Extremo",J15)))</formula>
    </cfRule>
  </conditionalFormatting>
  <conditionalFormatting sqref="K15:K19">
    <cfRule type="containsText" dxfId="1342" priority="463" operator="containsText" text="Baja">
      <formula>NOT(ISERROR(SEARCH("Baja",K15)))</formula>
    </cfRule>
    <cfRule type="containsText" dxfId="1341" priority="464" operator="containsText" text="Muy Baja">
      <formula>NOT(ISERROR(SEARCH("Muy Baja",K15)))</formula>
    </cfRule>
  </conditionalFormatting>
  <conditionalFormatting sqref="K15:K19">
    <cfRule type="containsText" dxfId="1340" priority="461" operator="containsText" text="Muy Alta">
      <formula>NOT(ISERROR(SEARCH("Muy Alta",K15)))</formula>
    </cfRule>
    <cfRule type="containsText" dxfId="1339" priority="462" operator="containsText" text="Alta">
      <formula>NOT(ISERROR(SEARCH("Alta",K15)))</formula>
    </cfRule>
  </conditionalFormatting>
  <conditionalFormatting sqref="L15:L19">
    <cfRule type="containsText" dxfId="1338" priority="457" operator="containsText" text="Catastrófico">
      <formula>NOT(ISERROR(SEARCH("Catastrófico",L15)))</formula>
    </cfRule>
    <cfRule type="containsText" dxfId="1337" priority="458" operator="containsText" text="Mayor">
      <formula>NOT(ISERROR(SEARCH("Mayor",L15)))</formula>
    </cfRule>
    <cfRule type="containsText" dxfId="1336" priority="459" operator="containsText" text="Menor">
      <formula>NOT(ISERROR(SEARCH("Menor",L15)))</formula>
    </cfRule>
    <cfRule type="containsText" dxfId="1335" priority="460" operator="containsText" text="Leve">
      <formula>NOT(ISERROR(SEARCH("Leve",L15)))</formula>
    </cfRule>
  </conditionalFormatting>
  <conditionalFormatting sqref="K20:L20">
    <cfRule type="containsText" dxfId="1334" priority="451" operator="containsText" text="3- Moderado">
      <formula>NOT(ISERROR(SEARCH("3- Moderado",K20)))</formula>
    </cfRule>
    <cfRule type="containsText" dxfId="1333" priority="452" operator="containsText" text="6- Moderado">
      <formula>NOT(ISERROR(SEARCH("6- Moderado",K20)))</formula>
    </cfRule>
    <cfRule type="containsText" dxfId="1332" priority="453" operator="containsText" text="4- Moderado">
      <formula>NOT(ISERROR(SEARCH("4- Moderado",K20)))</formula>
    </cfRule>
    <cfRule type="containsText" dxfId="1331" priority="454" operator="containsText" text="3- Bajo">
      <formula>NOT(ISERROR(SEARCH("3- Bajo",K20)))</formula>
    </cfRule>
    <cfRule type="containsText" dxfId="1330" priority="455" operator="containsText" text="4- Bajo">
      <formula>NOT(ISERROR(SEARCH("4- Bajo",K20)))</formula>
    </cfRule>
    <cfRule type="containsText" dxfId="1329" priority="456" operator="containsText" text="1- Bajo">
      <formula>NOT(ISERROR(SEARCH("1- Bajo",K20)))</formula>
    </cfRule>
  </conditionalFormatting>
  <conditionalFormatting sqref="H20:I20">
    <cfRule type="containsText" dxfId="1328" priority="445" operator="containsText" text="3- Moderado">
      <formula>NOT(ISERROR(SEARCH("3- Moderado",H20)))</formula>
    </cfRule>
    <cfRule type="containsText" dxfId="1327" priority="446" operator="containsText" text="6- Moderado">
      <formula>NOT(ISERROR(SEARCH("6- Moderado",H20)))</formula>
    </cfRule>
    <cfRule type="containsText" dxfId="1326" priority="447" operator="containsText" text="4- Moderado">
      <formula>NOT(ISERROR(SEARCH("4- Moderado",H20)))</formula>
    </cfRule>
    <cfRule type="containsText" dxfId="1325" priority="448" operator="containsText" text="3- Bajo">
      <formula>NOT(ISERROR(SEARCH("3- Bajo",H20)))</formula>
    </cfRule>
    <cfRule type="containsText" dxfId="1324" priority="449" operator="containsText" text="4- Bajo">
      <formula>NOT(ISERROR(SEARCH("4- Bajo",H20)))</formula>
    </cfRule>
    <cfRule type="containsText" dxfId="1323" priority="450" operator="containsText" text="1- Bajo">
      <formula>NOT(ISERROR(SEARCH("1- Bajo",H20)))</formula>
    </cfRule>
  </conditionalFormatting>
  <conditionalFormatting sqref="A20 C20:E20">
    <cfRule type="containsText" dxfId="1322" priority="439" operator="containsText" text="3- Moderado">
      <formula>NOT(ISERROR(SEARCH("3- Moderado",A20)))</formula>
    </cfRule>
    <cfRule type="containsText" dxfId="1321" priority="440" operator="containsText" text="6- Moderado">
      <formula>NOT(ISERROR(SEARCH("6- Moderado",A20)))</formula>
    </cfRule>
    <cfRule type="containsText" dxfId="1320" priority="441" operator="containsText" text="4- Moderado">
      <formula>NOT(ISERROR(SEARCH("4- Moderado",A20)))</formula>
    </cfRule>
    <cfRule type="containsText" dxfId="1319" priority="442" operator="containsText" text="3- Bajo">
      <formula>NOT(ISERROR(SEARCH("3- Bajo",A20)))</formula>
    </cfRule>
    <cfRule type="containsText" dxfId="1318" priority="443" operator="containsText" text="4- Bajo">
      <formula>NOT(ISERROR(SEARCH("4- Bajo",A20)))</formula>
    </cfRule>
    <cfRule type="containsText" dxfId="1317" priority="444" operator="containsText" text="1- Bajo">
      <formula>NOT(ISERROR(SEARCH("1- Bajo",A20)))</formula>
    </cfRule>
  </conditionalFormatting>
  <conditionalFormatting sqref="F20:G20">
    <cfRule type="containsText" dxfId="1316" priority="433" operator="containsText" text="3- Moderado">
      <formula>NOT(ISERROR(SEARCH("3- Moderado",F20)))</formula>
    </cfRule>
    <cfRule type="containsText" dxfId="1315" priority="434" operator="containsText" text="6- Moderado">
      <formula>NOT(ISERROR(SEARCH("6- Moderado",F20)))</formula>
    </cfRule>
    <cfRule type="containsText" dxfId="1314" priority="435" operator="containsText" text="4- Moderado">
      <formula>NOT(ISERROR(SEARCH("4- Moderado",F20)))</formula>
    </cfRule>
    <cfRule type="containsText" dxfId="1313" priority="436" operator="containsText" text="3- Bajo">
      <formula>NOT(ISERROR(SEARCH("3- Bajo",F20)))</formula>
    </cfRule>
    <cfRule type="containsText" dxfId="1312" priority="437" operator="containsText" text="4- Bajo">
      <formula>NOT(ISERROR(SEARCH("4- Bajo",F20)))</formula>
    </cfRule>
    <cfRule type="containsText" dxfId="1311" priority="438" operator="containsText" text="1- Bajo">
      <formula>NOT(ISERROR(SEARCH("1- Bajo",F20)))</formula>
    </cfRule>
  </conditionalFormatting>
  <conditionalFormatting sqref="J20:J24">
    <cfRule type="containsText" dxfId="1310" priority="428" operator="containsText" text="Bajo">
      <formula>NOT(ISERROR(SEARCH("Bajo",J20)))</formula>
    </cfRule>
    <cfRule type="containsText" dxfId="1309" priority="429" operator="containsText" text="Moderado">
      <formula>NOT(ISERROR(SEARCH("Moderado",J20)))</formula>
    </cfRule>
    <cfRule type="containsText" dxfId="1308" priority="430" operator="containsText" text="Alto">
      <formula>NOT(ISERROR(SEARCH("Alto",J20)))</formula>
    </cfRule>
    <cfRule type="containsText" dxfId="1307"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1306" priority="403" operator="containsText" text="Moderado">
      <formula>NOT(ISERROR(SEARCH("Moderado",M20)))</formula>
    </cfRule>
    <cfRule type="containsText" dxfId="1305" priority="423" operator="containsText" text="Bajo">
      <formula>NOT(ISERROR(SEARCH("Bajo",M20)))</formula>
    </cfRule>
    <cfRule type="containsText" dxfId="1304" priority="424" operator="containsText" text="Moderado">
      <formula>NOT(ISERROR(SEARCH("Moderado",M20)))</formula>
    </cfRule>
    <cfRule type="containsText" dxfId="1303" priority="425" operator="containsText" text="Alto">
      <formula>NOT(ISERROR(SEARCH("Alto",M20)))</formula>
    </cfRule>
    <cfRule type="containsText" dxfId="1302"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1301" priority="417" operator="containsText" text="3- Moderado">
      <formula>NOT(ISERROR(SEARCH("3- Moderado",N20)))</formula>
    </cfRule>
    <cfRule type="containsText" dxfId="1300" priority="418" operator="containsText" text="6- Moderado">
      <formula>NOT(ISERROR(SEARCH("6- Moderado",N20)))</formula>
    </cfRule>
    <cfRule type="containsText" dxfId="1299" priority="419" operator="containsText" text="4- Moderado">
      <formula>NOT(ISERROR(SEARCH("4- Moderado",N20)))</formula>
    </cfRule>
    <cfRule type="containsText" dxfId="1298" priority="420" operator="containsText" text="3- Bajo">
      <formula>NOT(ISERROR(SEARCH("3- Bajo",N20)))</formula>
    </cfRule>
    <cfRule type="containsText" dxfId="1297" priority="421" operator="containsText" text="4- Bajo">
      <formula>NOT(ISERROR(SEARCH("4- Bajo",N20)))</formula>
    </cfRule>
    <cfRule type="containsText" dxfId="1296" priority="422" operator="containsText" text="1- Bajo">
      <formula>NOT(ISERROR(SEARCH("1- Bajo",N20)))</formula>
    </cfRule>
  </conditionalFormatting>
  <conditionalFormatting sqref="H20:H24">
    <cfRule type="containsText" dxfId="1295" priority="404" operator="containsText" text="Muy Alta">
      <formula>NOT(ISERROR(SEARCH("Muy Alta",H20)))</formula>
    </cfRule>
    <cfRule type="containsText" dxfId="1294" priority="405" operator="containsText" text="Alta">
      <formula>NOT(ISERROR(SEARCH("Alta",H20)))</formula>
    </cfRule>
    <cfRule type="containsText" dxfId="1293" priority="406" operator="containsText" text="Muy Alta">
      <formula>NOT(ISERROR(SEARCH("Muy Alta",H20)))</formula>
    </cfRule>
    <cfRule type="containsText" dxfId="1292" priority="411" operator="containsText" text="Muy Baja">
      <formula>NOT(ISERROR(SEARCH("Muy Baja",H20)))</formula>
    </cfRule>
    <cfRule type="containsText" dxfId="1291" priority="412" operator="containsText" text="Baja">
      <formula>NOT(ISERROR(SEARCH("Baja",H20)))</formula>
    </cfRule>
    <cfRule type="containsText" dxfId="1290" priority="413" operator="containsText" text="Media">
      <formula>NOT(ISERROR(SEARCH("Media",H20)))</formula>
    </cfRule>
    <cfRule type="containsText" dxfId="1289" priority="414" operator="containsText" text="Alta">
      <formula>NOT(ISERROR(SEARCH("Alta",H20)))</formula>
    </cfRule>
    <cfRule type="containsText" dxfId="1288" priority="416" operator="containsText" text="Muy Alta">
      <formula>NOT(ISERROR(SEARCH("Muy Alta",H20)))</formula>
    </cfRule>
  </conditionalFormatting>
  <conditionalFormatting sqref="I20:I24">
    <cfRule type="containsText" dxfId="1287" priority="407" operator="containsText" text="Catastrófico">
      <formula>NOT(ISERROR(SEARCH("Catastrófico",I20)))</formula>
    </cfRule>
    <cfRule type="containsText" dxfId="1286" priority="408" operator="containsText" text="Mayor">
      <formula>NOT(ISERROR(SEARCH("Mayor",I20)))</formula>
    </cfRule>
    <cfRule type="containsText" dxfId="1285" priority="409" operator="containsText" text="Menor">
      <formula>NOT(ISERROR(SEARCH("Menor",I20)))</formula>
    </cfRule>
    <cfRule type="containsText" dxfId="1284" priority="410" operator="containsText" text="Leve">
      <formula>NOT(ISERROR(SEARCH("Leve",I20)))</formula>
    </cfRule>
    <cfRule type="containsText" dxfId="1283" priority="415" operator="containsText" text="Moderado">
      <formula>NOT(ISERROR(SEARCH("Moderado",I20)))</formula>
    </cfRule>
  </conditionalFormatting>
  <conditionalFormatting sqref="K20:K24">
    <cfRule type="containsText" dxfId="1282" priority="402" operator="containsText" text="Media">
      <formula>NOT(ISERROR(SEARCH("Media",K20)))</formula>
    </cfRule>
  </conditionalFormatting>
  <conditionalFormatting sqref="L20:L24">
    <cfRule type="containsText" dxfId="1281" priority="401" operator="containsText" text="Moderado">
      <formula>NOT(ISERROR(SEARCH("Moderado",L20)))</formula>
    </cfRule>
  </conditionalFormatting>
  <conditionalFormatting sqref="J20:J24">
    <cfRule type="containsText" dxfId="1280" priority="400" operator="containsText" text="Moderado">
      <formula>NOT(ISERROR(SEARCH("Moderado",J20)))</formula>
    </cfRule>
  </conditionalFormatting>
  <conditionalFormatting sqref="J20:J24">
    <cfRule type="containsText" dxfId="1279" priority="398" operator="containsText" text="Bajo">
      <formula>NOT(ISERROR(SEARCH("Bajo",J20)))</formula>
    </cfRule>
    <cfRule type="containsText" dxfId="1278" priority="399" operator="containsText" text="Extremo">
      <formula>NOT(ISERROR(SEARCH("Extremo",J20)))</formula>
    </cfRule>
  </conditionalFormatting>
  <conditionalFormatting sqref="K20:K24">
    <cfRule type="containsText" dxfId="1277" priority="396" operator="containsText" text="Baja">
      <formula>NOT(ISERROR(SEARCH("Baja",K20)))</formula>
    </cfRule>
    <cfRule type="containsText" dxfId="1276" priority="397" operator="containsText" text="Muy Baja">
      <formula>NOT(ISERROR(SEARCH("Muy Baja",K20)))</formula>
    </cfRule>
  </conditionalFormatting>
  <conditionalFormatting sqref="K20:K24">
    <cfRule type="containsText" dxfId="1275" priority="394" operator="containsText" text="Muy Alta">
      <formula>NOT(ISERROR(SEARCH("Muy Alta",K20)))</formula>
    </cfRule>
    <cfRule type="containsText" dxfId="1274" priority="395" operator="containsText" text="Alta">
      <formula>NOT(ISERROR(SEARCH("Alta",K20)))</formula>
    </cfRule>
  </conditionalFormatting>
  <conditionalFormatting sqref="L20:L24">
    <cfRule type="containsText" dxfId="1273" priority="390" operator="containsText" text="Catastrófico">
      <formula>NOT(ISERROR(SEARCH("Catastrófico",L20)))</formula>
    </cfRule>
    <cfRule type="containsText" dxfId="1272" priority="391" operator="containsText" text="Mayor">
      <formula>NOT(ISERROR(SEARCH("Mayor",L20)))</formula>
    </cfRule>
    <cfRule type="containsText" dxfId="1271" priority="392" operator="containsText" text="Menor">
      <formula>NOT(ISERROR(SEARCH("Menor",L20)))</formula>
    </cfRule>
    <cfRule type="containsText" dxfId="1270" priority="393" operator="containsText" text="Leve">
      <formula>NOT(ISERROR(SEARCH("Leve",L20)))</formula>
    </cfRule>
  </conditionalFormatting>
  <conditionalFormatting sqref="K25:L25">
    <cfRule type="containsText" dxfId="1269" priority="384" operator="containsText" text="3- Moderado">
      <formula>NOT(ISERROR(SEARCH("3- Moderado",K25)))</formula>
    </cfRule>
    <cfRule type="containsText" dxfId="1268" priority="385" operator="containsText" text="6- Moderado">
      <formula>NOT(ISERROR(SEARCH("6- Moderado",K25)))</formula>
    </cfRule>
    <cfRule type="containsText" dxfId="1267" priority="386" operator="containsText" text="4- Moderado">
      <formula>NOT(ISERROR(SEARCH("4- Moderado",K25)))</formula>
    </cfRule>
    <cfRule type="containsText" dxfId="1266" priority="387" operator="containsText" text="3- Bajo">
      <formula>NOT(ISERROR(SEARCH("3- Bajo",K25)))</formula>
    </cfRule>
    <cfRule type="containsText" dxfId="1265" priority="388" operator="containsText" text="4- Bajo">
      <formula>NOT(ISERROR(SEARCH("4- Bajo",K25)))</formula>
    </cfRule>
    <cfRule type="containsText" dxfId="1264" priority="389" operator="containsText" text="1- Bajo">
      <formula>NOT(ISERROR(SEARCH("1- Bajo",K25)))</formula>
    </cfRule>
  </conditionalFormatting>
  <conditionalFormatting sqref="H25:I25">
    <cfRule type="containsText" dxfId="1263" priority="378" operator="containsText" text="3- Moderado">
      <formula>NOT(ISERROR(SEARCH("3- Moderado",H25)))</formula>
    </cfRule>
    <cfRule type="containsText" dxfId="1262" priority="379" operator="containsText" text="6- Moderado">
      <formula>NOT(ISERROR(SEARCH("6- Moderado",H25)))</formula>
    </cfRule>
    <cfRule type="containsText" dxfId="1261" priority="380" operator="containsText" text="4- Moderado">
      <formula>NOT(ISERROR(SEARCH("4- Moderado",H25)))</formula>
    </cfRule>
    <cfRule type="containsText" dxfId="1260" priority="381" operator="containsText" text="3- Bajo">
      <formula>NOT(ISERROR(SEARCH("3- Bajo",H25)))</formula>
    </cfRule>
    <cfRule type="containsText" dxfId="1259" priority="382" operator="containsText" text="4- Bajo">
      <formula>NOT(ISERROR(SEARCH("4- Bajo",H25)))</formula>
    </cfRule>
    <cfRule type="containsText" dxfId="1258" priority="383" operator="containsText" text="1- Bajo">
      <formula>NOT(ISERROR(SEARCH("1- Bajo",H25)))</formula>
    </cfRule>
  </conditionalFormatting>
  <conditionalFormatting sqref="A25 C25:E25">
    <cfRule type="containsText" dxfId="1257" priority="372" operator="containsText" text="3- Moderado">
      <formula>NOT(ISERROR(SEARCH("3- Moderado",A25)))</formula>
    </cfRule>
    <cfRule type="containsText" dxfId="1256" priority="373" operator="containsText" text="6- Moderado">
      <formula>NOT(ISERROR(SEARCH("6- Moderado",A25)))</formula>
    </cfRule>
    <cfRule type="containsText" dxfId="1255" priority="374" operator="containsText" text="4- Moderado">
      <formula>NOT(ISERROR(SEARCH("4- Moderado",A25)))</formula>
    </cfRule>
    <cfRule type="containsText" dxfId="1254" priority="375" operator="containsText" text="3- Bajo">
      <formula>NOT(ISERROR(SEARCH("3- Bajo",A25)))</formula>
    </cfRule>
    <cfRule type="containsText" dxfId="1253" priority="376" operator="containsText" text="4- Bajo">
      <formula>NOT(ISERROR(SEARCH("4- Bajo",A25)))</formula>
    </cfRule>
    <cfRule type="containsText" dxfId="1252" priority="377" operator="containsText" text="1- Bajo">
      <formula>NOT(ISERROR(SEARCH("1- Bajo",A25)))</formula>
    </cfRule>
  </conditionalFormatting>
  <conditionalFormatting sqref="F25:G25">
    <cfRule type="containsText" dxfId="1251" priority="366" operator="containsText" text="3- Moderado">
      <formula>NOT(ISERROR(SEARCH("3- Moderado",F25)))</formula>
    </cfRule>
    <cfRule type="containsText" dxfId="1250" priority="367" operator="containsText" text="6- Moderado">
      <formula>NOT(ISERROR(SEARCH("6- Moderado",F25)))</formula>
    </cfRule>
    <cfRule type="containsText" dxfId="1249" priority="368" operator="containsText" text="4- Moderado">
      <formula>NOT(ISERROR(SEARCH("4- Moderado",F25)))</formula>
    </cfRule>
    <cfRule type="containsText" dxfId="1248" priority="369" operator="containsText" text="3- Bajo">
      <formula>NOT(ISERROR(SEARCH("3- Bajo",F25)))</formula>
    </cfRule>
    <cfRule type="containsText" dxfId="1247" priority="370" operator="containsText" text="4- Bajo">
      <formula>NOT(ISERROR(SEARCH("4- Bajo",F25)))</formula>
    </cfRule>
    <cfRule type="containsText" dxfId="1246" priority="371" operator="containsText" text="1- Bajo">
      <formula>NOT(ISERROR(SEARCH("1- Bajo",F25)))</formula>
    </cfRule>
  </conditionalFormatting>
  <conditionalFormatting sqref="J25:J29">
    <cfRule type="containsText" dxfId="1245" priority="361" operator="containsText" text="Bajo">
      <formula>NOT(ISERROR(SEARCH("Bajo",J25)))</formula>
    </cfRule>
    <cfRule type="containsText" dxfId="1244" priority="362" operator="containsText" text="Moderado">
      <formula>NOT(ISERROR(SEARCH("Moderado",J25)))</formula>
    </cfRule>
    <cfRule type="containsText" dxfId="1243" priority="363" operator="containsText" text="Alto">
      <formula>NOT(ISERROR(SEARCH("Alto",J25)))</formula>
    </cfRule>
    <cfRule type="containsText" dxfId="1242"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1241" priority="336" operator="containsText" text="Moderado">
      <formula>NOT(ISERROR(SEARCH("Moderado",M25)))</formula>
    </cfRule>
    <cfRule type="containsText" dxfId="1240" priority="356" operator="containsText" text="Bajo">
      <formula>NOT(ISERROR(SEARCH("Bajo",M25)))</formula>
    </cfRule>
    <cfRule type="containsText" dxfId="1239" priority="357" operator="containsText" text="Moderado">
      <formula>NOT(ISERROR(SEARCH("Moderado",M25)))</formula>
    </cfRule>
    <cfRule type="containsText" dxfId="1238" priority="358" operator="containsText" text="Alto">
      <formula>NOT(ISERROR(SEARCH("Alto",M25)))</formula>
    </cfRule>
    <cfRule type="containsText" dxfId="1237"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1236" priority="350" operator="containsText" text="3- Moderado">
      <formula>NOT(ISERROR(SEARCH("3- Moderado",N25)))</formula>
    </cfRule>
    <cfRule type="containsText" dxfId="1235" priority="351" operator="containsText" text="6- Moderado">
      <formula>NOT(ISERROR(SEARCH("6- Moderado",N25)))</formula>
    </cfRule>
    <cfRule type="containsText" dxfId="1234" priority="352" operator="containsText" text="4- Moderado">
      <formula>NOT(ISERROR(SEARCH("4- Moderado",N25)))</formula>
    </cfRule>
    <cfRule type="containsText" dxfId="1233" priority="353" operator="containsText" text="3- Bajo">
      <formula>NOT(ISERROR(SEARCH("3- Bajo",N25)))</formula>
    </cfRule>
    <cfRule type="containsText" dxfId="1232" priority="354" operator="containsText" text="4- Bajo">
      <formula>NOT(ISERROR(SEARCH("4- Bajo",N25)))</formula>
    </cfRule>
    <cfRule type="containsText" dxfId="1231" priority="355" operator="containsText" text="1- Bajo">
      <formula>NOT(ISERROR(SEARCH("1- Bajo",N25)))</formula>
    </cfRule>
  </conditionalFormatting>
  <conditionalFormatting sqref="H25:H29">
    <cfRule type="containsText" dxfId="1230" priority="337" operator="containsText" text="Muy Alta">
      <formula>NOT(ISERROR(SEARCH("Muy Alta",H25)))</formula>
    </cfRule>
    <cfRule type="containsText" dxfId="1229" priority="338" operator="containsText" text="Alta">
      <formula>NOT(ISERROR(SEARCH("Alta",H25)))</formula>
    </cfRule>
    <cfRule type="containsText" dxfId="1228" priority="339" operator="containsText" text="Muy Alta">
      <formula>NOT(ISERROR(SEARCH("Muy Alta",H25)))</formula>
    </cfRule>
    <cfRule type="containsText" dxfId="1227" priority="344" operator="containsText" text="Muy Baja">
      <formula>NOT(ISERROR(SEARCH("Muy Baja",H25)))</formula>
    </cfRule>
    <cfRule type="containsText" dxfId="1226" priority="345" operator="containsText" text="Baja">
      <formula>NOT(ISERROR(SEARCH("Baja",H25)))</formula>
    </cfRule>
    <cfRule type="containsText" dxfId="1225" priority="346" operator="containsText" text="Media">
      <formula>NOT(ISERROR(SEARCH("Media",H25)))</formula>
    </cfRule>
    <cfRule type="containsText" dxfId="1224" priority="347" operator="containsText" text="Alta">
      <formula>NOT(ISERROR(SEARCH("Alta",H25)))</formula>
    </cfRule>
    <cfRule type="containsText" dxfId="1223" priority="349" operator="containsText" text="Muy Alta">
      <formula>NOT(ISERROR(SEARCH("Muy Alta",H25)))</formula>
    </cfRule>
  </conditionalFormatting>
  <conditionalFormatting sqref="I25:I29">
    <cfRule type="containsText" dxfId="1222" priority="340" operator="containsText" text="Catastrófico">
      <formula>NOT(ISERROR(SEARCH("Catastrófico",I25)))</formula>
    </cfRule>
    <cfRule type="containsText" dxfId="1221" priority="341" operator="containsText" text="Mayor">
      <formula>NOT(ISERROR(SEARCH("Mayor",I25)))</formula>
    </cfRule>
    <cfRule type="containsText" dxfId="1220" priority="342" operator="containsText" text="Menor">
      <formula>NOT(ISERROR(SEARCH("Menor",I25)))</formula>
    </cfRule>
    <cfRule type="containsText" dxfId="1219" priority="343" operator="containsText" text="Leve">
      <formula>NOT(ISERROR(SEARCH("Leve",I25)))</formula>
    </cfRule>
    <cfRule type="containsText" dxfId="1218" priority="348" operator="containsText" text="Moderado">
      <formula>NOT(ISERROR(SEARCH("Moderado",I25)))</formula>
    </cfRule>
  </conditionalFormatting>
  <conditionalFormatting sqref="K25:K29">
    <cfRule type="containsText" dxfId="1217" priority="335" operator="containsText" text="Media">
      <formula>NOT(ISERROR(SEARCH("Media",K25)))</formula>
    </cfRule>
  </conditionalFormatting>
  <conditionalFormatting sqref="L25:L29">
    <cfRule type="containsText" dxfId="1216" priority="334" operator="containsText" text="Moderado">
      <formula>NOT(ISERROR(SEARCH("Moderado",L25)))</formula>
    </cfRule>
  </conditionalFormatting>
  <conditionalFormatting sqref="J25:J29">
    <cfRule type="containsText" dxfId="1215" priority="333" operator="containsText" text="Moderado">
      <formula>NOT(ISERROR(SEARCH("Moderado",J25)))</formula>
    </cfRule>
  </conditionalFormatting>
  <conditionalFormatting sqref="J25:J29">
    <cfRule type="containsText" dxfId="1214" priority="331" operator="containsText" text="Bajo">
      <formula>NOT(ISERROR(SEARCH("Bajo",J25)))</formula>
    </cfRule>
    <cfRule type="containsText" dxfId="1213" priority="332" operator="containsText" text="Extremo">
      <formula>NOT(ISERROR(SEARCH("Extremo",J25)))</formula>
    </cfRule>
  </conditionalFormatting>
  <conditionalFormatting sqref="K25:K29">
    <cfRule type="containsText" dxfId="1212" priority="329" operator="containsText" text="Baja">
      <formula>NOT(ISERROR(SEARCH("Baja",K25)))</formula>
    </cfRule>
    <cfRule type="containsText" dxfId="1211" priority="330" operator="containsText" text="Muy Baja">
      <formula>NOT(ISERROR(SEARCH("Muy Baja",K25)))</formula>
    </cfRule>
  </conditionalFormatting>
  <conditionalFormatting sqref="K25:K29">
    <cfRule type="containsText" dxfId="1210" priority="327" operator="containsText" text="Muy Alta">
      <formula>NOT(ISERROR(SEARCH("Muy Alta",K25)))</formula>
    </cfRule>
    <cfRule type="containsText" dxfId="1209" priority="328" operator="containsText" text="Alta">
      <formula>NOT(ISERROR(SEARCH("Alta",K25)))</formula>
    </cfRule>
  </conditionalFormatting>
  <conditionalFormatting sqref="L25:L29">
    <cfRule type="containsText" dxfId="1208" priority="323" operator="containsText" text="Catastrófico">
      <formula>NOT(ISERROR(SEARCH("Catastrófico",L25)))</formula>
    </cfRule>
    <cfRule type="containsText" dxfId="1207" priority="324" operator="containsText" text="Mayor">
      <formula>NOT(ISERROR(SEARCH("Mayor",L25)))</formula>
    </cfRule>
    <cfRule type="containsText" dxfId="1206" priority="325" operator="containsText" text="Menor">
      <formula>NOT(ISERROR(SEARCH("Menor",L25)))</formula>
    </cfRule>
    <cfRule type="containsText" dxfId="1205" priority="326" operator="containsText" text="Leve">
      <formula>NOT(ISERROR(SEARCH("Leve",L25)))</formula>
    </cfRule>
  </conditionalFormatting>
  <conditionalFormatting sqref="J10:J14">
    <cfRule type="containsText" dxfId="1204" priority="1032" operator="containsText" text="Bajo">
      <formula>NOT(ISERROR(SEARCH("Bajo",J10)))</formula>
    </cfRule>
    <cfRule type="containsText" dxfId="1203" priority="1033" operator="containsText" text="Moderado">
      <formula>NOT(ISERROR(SEARCH("Moderado",J10)))</formula>
    </cfRule>
    <cfRule type="containsText" dxfId="1202" priority="1034" operator="containsText" text="Alto">
      <formula>NOT(ISERROR(SEARCH("Alto",J10)))</formula>
    </cfRule>
    <cfRule type="containsText" dxfId="1201" priority="1035" operator="containsText" text="Extremo">
      <formula>NOT(ISERROR(SEARCH("Extremo",J10)))</formula>
    </cfRule>
    <cfRule type="colorScale" priority="1036">
      <colorScale>
        <cfvo type="min"/>
        <cfvo type="max"/>
        <color rgb="FFFF7128"/>
        <color rgb="FFFFEF9C"/>
      </colorScale>
    </cfRule>
  </conditionalFormatting>
  <conditionalFormatting sqref="M10:M14">
    <cfRule type="containsText" dxfId="1200" priority="1037" operator="containsText" text="Moderado">
      <formula>NOT(ISERROR(SEARCH("Moderado",M10)))</formula>
    </cfRule>
    <cfRule type="containsText" dxfId="1199" priority="1038" operator="containsText" text="Bajo">
      <formula>NOT(ISERROR(SEARCH("Bajo",M10)))</formula>
    </cfRule>
    <cfRule type="containsText" dxfId="1198" priority="1039" operator="containsText" text="Moderado">
      <formula>NOT(ISERROR(SEARCH("Moderado",M10)))</formula>
    </cfRule>
    <cfRule type="containsText" dxfId="1197" priority="1040" operator="containsText" text="Alto">
      <formula>NOT(ISERROR(SEARCH("Alto",M10)))</formula>
    </cfRule>
    <cfRule type="containsText" dxfId="1196" priority="1041" operator="containsText" text="Extremo">
      <formula>NOT(ISERROR(SEARCH("Extremo",M10)))</formula>
    </cfRule>
    <cfRule type="colorScale" priority="1042">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42578125" customWidth="1"/>
    <col min="4" max="4" width="27.42578125" style="77"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105"/>
  </cols>
  <sheetData>
    <row r="1" spans="1:278" s="134" customFormat="1" ht="16.5" customHeight="1">
      <c r="A1" s="388"/>
      <c r="B1" s="389"/>
      <c r="C1" s="389"/>
      <c r="D1" s="505" t="s">
        <v>603</v>
      </c>
      <c r="E1" s="505"/>
      <c r="F1" s="505"/>
      <c r="G1" s="505"/>
      <c r="H1" s="505"/>
      <c r="I1" s="505"/>
      <c r="J1" s="505"/>
      <c r="K1" s="505"/>
      <c r="L1" s="505"/>
      <c r="M1" s="505"/>
      <c r="N1" s="505"/>
      <c r="O1" s="505"/>
      <c r="P1" s="505"/>
      <c r="Q1" s="506"/>
      <c r="R1" s="373" t="s">
        <v>268</v>
      </c>
      <c r="S1" s="373"/>
      <c r="T1" s="373"/>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90"/>
      <c r="B2" s="391"/>
      <c r="C2" s="391"/>
      <c r="D2" s="507"/>
      <c r="E2" s="507"/>
      <c r="F2" s="507"/>
      <c r="G2" s="507"/>
      <c r="H2" s="507"/>
      <c r="I2" s="507"/>
      <c r="J2" s="507"/>
      <c r="K2" s="507"/>
      <c r="L2" s="507"/>
      <c r="M2" s="507"/>
      <c r="N2" s="507"/>
      <c r="O2" s="507"/>
      <c r="P2" s="507"/>
      <c r="Q2" s="508"/>
      <c r="R2" s="373"/>
      <c r="S2" s="373"/>
      <c r="T2" s="373"/>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276"/>
      <c r="D3" s="507"/>
      <c r="E3" s="507"/>
      <c r="F3" s="507"/>
      <c r="G3" s="507"/>
      <c r="H3" s="507"/>
      <c r="I3" s="507"/>
      <c r="J3" s="507"/>
      <c r="K3" s="507"/>
      <c r="L3" s="507"/>
      <c r="M3" s="507"/>
      <c r="N3" s="507"/>
      <c r="O3" s="507"/>
      <c r="P3" s="507"/>
      <c r="Q3" s="508"/>
      <c r="R3" s="373"/>
      <c r="S3" s="373"/>
      <c r="T3" s="373"/>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81" t="s">
        <v>269</v>
      </c>
      <c r="B4" s="382"/>
      <c r="C4" s="383"/>
      <c r="D4" s="384" t="str">
        <f>'Mapa Final'!D4</f>
        <v>REGISTRO Y CONTROL DE ABOGADOS Y AUXILIARES DE LA JUSTICIA</v>
      </c>
      <c r="E4" s="385"/>
      <c r="F4" s="385"/>
      <c r="G4" s="385"/>
      <c r="H4" s="385"/>
      <c r="I4" s="385"/>
      <c r="J4" s="385"/>
      <c r="K4" s="385"/>
      <c r="L4" s="385"/>
      <c r="M4" s="385"/>
      <c r="N4" s="386"/>
      <c r="O4" s="387"/>
      <c r="P4" s="387"/>
      <c r="Q4" s="387"/>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81" t="s">
        <v>270</v>
      </c>
      <c r="B5" s="382"/>
      <c r="C5" s="383"/>
      <c r="D5" s="392"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393"/>
      <c r="F5" s="393"/>
      <c r="G5" s="393"/>
      <c r="H5" s="393"/>
      <c r="I5" s="393"/>
      <c r="J5" s="393"/>
      <c r="K5" s="393"/>
      <c r="L5" s="393"/>
      <c r="M5" s="393"/>
      <c r="N5" s="394"/>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381" t="s">
        <v>272</v>
      </c>
      <c r="B6" s="382"/>
      <c r="C6" s="383"/>
      <c r="D6" s="392" t="str">
        <f>'Mapa Final'!D6</f>
        <v>Este proceso es exclusivamente de Nivel Central, pues todas sus actividades son realizadas por la Unidad de Registro de Abogados y Auxiliares de la Justicia. No obstante, contamos con la participación de  los Consejos Seccionales de la Judicatura,  para que recepcionen documentos para los diferentes trámites y sean remitidos a esta Unidad; de la misma manera se remitirá a los Consejos Seccionales el producto final para que sea entregado o notificado según el caso.</v>
      </c>
      <c r="E6" s="393"/>
      <c r="F6" s="393"/>
      <c r="G6" s="393"/>
      <c r="H6" s="393"/>
      <c r="I6" s="393"/>
      <c r="J6" s="393"/>
      <c r="K6" s="393"/>
      <c r="L6" s="393"/>
      <c r="M6" s="393"/>
      <c r="N6" s="394"/>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6" customFormat="1" ht="39.75" customHeight="1" thickTop="1" thickBot="1">
      <c r="A7" s="500" t="s">
        <v>583</v>
      </c>
      <c r="B7" s="501"/>
      <c r="C7" s="501"/>
      <c r="D7" s="501"/>
      <c r="E7" s="501"/>
      <c r="F7" s="502"/>
      <c r="G7" s="153"/>
      <c r="H7" s="503" t="s">
        <v>584</v>
      </c>
      <c r="I7" s="503"/>
      <c r="J7" s="503"/>
      <c r="K7" s="503" t="s">
        <v>585</v>
      </c>
      <c r="L7" s="503"/>
      <c r="M7" s="503"/>
      <c r="N7" s="504" t="s">
        <v>586</v>
      </c>
      <c r="O7" s="509" t="s">
        <v>587</v>
      </c>
      <c r="P7" s="511" t="s">
        <v>588</v>
      </c>
      <c r="Q7" s="512"/>
      <c r="R7" s="511" t="s">
        <v>589</v>
      </c>
      <c r="S7" s="512"/>
      <c r="T7" s="513" t="s">
        <v>604</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7" customFormat="1" ht="60.95" customHeight="1" thickTop="1" thickBot="1">
      <c r="A8" s="162" t="s">
        <v>29</v>
      </c>
      <c r="B8" s="162" t="s">
        <v>279</v>
      </c>
      <c r="C8" s="163" t="s">
        <v>221</v>
      </c>
      <c r="D8" s="154" t="s">
        <v>280</v>
      </c>
      <c r="E8" s="281" t="s">
        <v>225</v>
      </c>
      <c r="F8" s="281" t="s">
        <v>227</v>
      </c>
      <c r="G8" s="281" t="s">
        <v>229</v>
      </c>
      <c r="H8" s="155" t="s">
        <v>591</v>
      </c>
      <c r="I8" s="155" t="s">
        <v>553</v>
      </c>
      <c r="J8" s="155" t="s">
        <v>592</v>
      </c>
      <c r="K8" s="155" t="s">
        <v>591</v>
      </c>
      <c r="L8" s="155" t="s">
        <v>593</v>
      </c>
      <c r="M8" s="155" t="s">
        <v>592</v>
      </c>
      <c r="N8" s="504"/>
      <c r="O8" s="510"/>
      <c r="P8" s="156" t="s">
        <v>594</v>
      </c>
      <c r="Q8" s="156" t="s">
        <v>595</v>
      </c>
      <c r="R8" s="156" t="s">
        <v>596</v>
      </c>
      <c r="S8" s="156" t="s">
        <v>597</v>
      </c>
      <c r="T8" s="513"/>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8" customFormat="1" ht="10.5" customHeight="1" thickTop="1" thickBot="1">
      <c r="A9" s="514"/>
      <c r="B9" s="515"/>
      <c r="C9" s="515"/>
      <c r="D9" s="515"/>
      <c r="E9" s="515"/>
      <c r="F9" s="515"/>
      <c r="G9" s="515"/>
      <c r="H9" s="515"/>
      <c r="I9" s="515"/>
      <c r="J9" s="515"/>
      <c r="K9" s="515"/>
      <c r="L9" s="515"/>
      <c r="M9" s="515"/>
      <c r="N9" s="515"/>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9" customFormat="1" ht="15" customHeight="1">
      <c r="A10" s="516">
        <f>'Mapa Final'!A10</f>
        <v>1</v>
      </c>
      <c r="B10" s="547" t="str">
        <f>'Mapa Final'!B10</f>
        <v>Demora</v>
      </c>
      <c r="C10" s="519" t="str">
        <f>'Mapa Final'!C10</f>
        <v>Afectación en la Prestación del Servicio de Justicia</v>
      </c>
      <c r="D10" s="519" t="str">
        <f>'Mapa Final'!D10</f>
        <v xml:space="preserve">1. Ausencia de medios efectivos de comunicación con la unidad de registro de abogados.
2. Falta de instrumentos para seguimiento de la totalidad de instrumentos remitidos.
</v>
      </c>
      <c r="E10" s="522" t="str">
        <f>'Mapa Final'!E10</f>
        <v>Ausencia de medios efectivos de comunicación con la unidad de registro de abogados.</v>
      </c>
      <c r="F10" s="522" t="str">
        <f>'Mapa Final'!F10</f>
        <v>Tardanza en la expedición de los productos solicitados tarjeta profesional, reconocimiento de practica jurídica y licencia temporal.</v>
      </c>
      <c r="G10" s="522" t="str">
        <f>'Mapa Final'!G10</f>
        <v>Usuarios, productos y prácticas organizacionales</v>
      </c>
      <c r="H10" s="538" t="str">
        <f>'Mapa Final'!I10</f>
        <v>Media</v>
      </c>
      <c r="I10" s="541" t="str">
        <f>'Mapa Final'!L10</f>
        <v>Moderado</v>
      </c>
      <c r="J10" s="544" t="str">
        <f>'Mapa Final'!N10</f>
        <v>Moderado</v>
      </c>
      <c r="K10" s="534" t="str">
        <f>'Mapa Final'!AA10</f>
        <v>Baja</v>
      </c>
      <c r="L10" s="534" t="str">
        <f>'Mapa Final'!AE10</f>
        <v>Moderado</v>
      </c>
      <c r="M10" s="531" t="str">
        <f>'Mapa Final'!AG10</f>
        <v>Moderado</v>
      </c>
      <c r="N10" s="534" t="str">
        <f>'Mapa Final'!AH10</f>
        <v>Evitar</v>
      </c>
      <c r="O10" s="551"/>
      <c r="P10" s="551"/>
      <c r="Q10" s="551"/>
      <c r="R10" s="551"/>
      <c r="S10" s="551"/>
      <c r="T10" s="55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1"/>
      <c r="DT10" s="161"/>
      <c r="DU10" s="161"/>
      <c r="DV10" s="161"/>
      <c r="DW10" s="161"/>
      <c r="DX10" s="161"/>
      <c r="DY10" s="161"/>
      <c r="DZ10" s="161"/>
      <c r="EA10" s="161"/>
      <c r="EB10" s="161"/>
      <c r="EC10" s="161"/>
      <c r="ED10" s="161"/>
      <c r="EE10" s="161"/>
      <c r="EF10" s="161"/>
      <c r="EG10" s="161"/>
      <c r="EH10" s="161"/>
      <c r="EI10" s="161"/>
      <c r="EJ10" s="161"/>
      <c r="EK10" s="161"/>
      <c r="EL10" s="161"/>
      <c r="EM10" s="161"/>
      <c r="EN10" s="161"/>
      <c r="EO10" s="161"/>
      <c r="EP10" s="161"/>
      <c r="EQ10" s="161"/>
      <c r="ER10" s="161"/>
      <c r="ES10" s="161"/>
      <c r="ET10" s="161"/>
      <c r="EU10" s="161"/>
      <c r="EV10" s="161"/>
      <c r="EW10" s="161"/>
      <c r="EX10" s="161"/>
      <c r="EY10" s="161"/>
      <c r="EZ10" s="161"/>
      <c r="FA10" s="161"/>
      <c r="FB10" s="161"/>
      <c r="FC10" s="161"/>
      <c r="FD10" s="161"/>
      <c r="FE10" s="161"/>
      <c r="FF10" s="161"/>
      <c r="FG10" s="161"/>
      <c r="FH10" s="161"/>
      <c r="FI10" s="161"/>
      <c r="FJ10" s="161"/>
      <c r="FK10" s="161"/>
      <c r="FL10" s="161"/>
      <c r="FM10" s="161"/>
      <c r="FN10" s="161"/>
      <c r="FO10" s="161"/>
      <c r="FP10" s="161"/>
      <c r="FQ10" s="161"/>
      <c r="FR10" s="161"/>
      <c r="FS10" s="161"/>
      <c r="FT10" s="161"/>
    </row>
    <row r="11" spans="1:278" s="149" customFormat="1" ht="13.5" customHeight="1">
      <c r="A11" s="517"/>
      <c r="B11" s="358"/>
      <c r="C11" s="520"/>
      <c r="D11" s="520"/>
      <c r="E11" s="523"/>
      <c r="F11" s="523"/>
      <c r="G11" s="523"/>
      <c r="H11" s="539"/>
      <c r="I11" s="542"/>
      <c r="J11" s="545"/>
      <c r="K11" s="535"/>
      <c r="L11" s="535"/>
      <c r="M11" s="532"/>
      <c r="N11" s="535"/>
      <c r="O11" s="552"/>
      <c r="P11" s="552"/>
      <c r="Q11" s="552"/>
      <c r="R11" s="552"/>
      <c r="S11" s="552"/>
      <c r="T11" s="552"/>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161"/>
      <c r="BW11" s="161"/>
      <c r="BX11" s="161"/>
      <c r="BY11" s="161"/>
      <c r="BZ11" s="161"/>
      <c r="CA11" s="161"/>
      <c r="CB11" s="161"/>
      <c r="CC11" s="161"/>
      <c r="CD11" s="161"/>
      <c r="CE11" s="161"/>
      <c r="CF11" s="161"/>
      <c r="CG11" s="161"/>
      <c r="CH11" s="161"/>
      <c r="CI11" s="161"/>
      <c r="CJ11" s="161"/>
      <c r="CK11" s="161"/>
      <c r="CL11" s="161"/>
      <c r="CM11" s="161"/>
      <c r="CN11" s="161"/>
      <c r="CO11" s="161"/>
      <c r="CP11" s="161"/>
      <c r="CQ11" s="161"/>
      <c r="CR11" s="161"/>
      <c r="CS11" s="161"/>
      <c r="CT11" s="161"/>
      <c r="CU11" s="161"/>
      <c r="CV11" s="161"/>
      <c r="CW11" s="161"/>
      <c r="CX11" s="161"/>
      <c r="CY11" s="161"/>
      <c r="CZ11" s="161"/>
      <c r="DA11" s="161"/>
      <c r="DB11" s="161"/>
      <c r="DC11" s="161"/>
      <c r="DD11" s="161"/>
      <c r="DE11" s="161"/>
      <c r="DF11" s="161"/>
      <c r="DG11" s="161"/>
      <c r="DH11" s="161"/>
      <c r="DI11" s="161"/>
      <c r="DJ11" s="161"/>
      <c r="DK11" s="161"/>
      <c r="DL11" s="161"/>
      <c r="DM11" s="161"/>
      <c r="DN11" s="161"/>
      <c r="DO11" s="161"/>
      <c r="DP11" s="161"/>
      <c r="DQ11" s="161"/>
      <c r="DR11" s="161"/>
      <c r="DS11" s="161"/>
      <c r="DT11" s="161"/>
      <c r="DU11" s="161"/>
      <c r="DV11" s="161"/>
      <c r="DW11" s="161"/>
      <c r="DX11" s="161"/>
      <c r="DY11" s="161"/>
      <c r="DZ11" s="161"/>
      <c r="EA11" s="161"/>
      <c r="EB11" s="161"/>
      <c r="EC11" s="161"/>
      <c r="ED11" s="161"/>
      <c r="EE11" s="161"/>
      <c r="EF11" s="161"/>
      <c r="EG11" s="161"/>
      <c r="EH11" s="161"/>
      <c r="EI11" s="161"/>
      <c r="EJ11" s="161"/>
      <c r="EK11" s="161"/>
      <c r="EL11" s="161"/>
      <c r="EM11" s="161"/>
      <c r="EN11" s="161"/>
      <c r="EO11" s="161"/>
      <c r="EP11" s="161"/>
      <c r="EQ11" s="161"/>
      <c r="ER11" s="161"/>
      <c r="ES11" s="161"/>
      <c r="ET11" s="161"/>
      <c r="EU11" s="161"/>
      <c r="EV11" s="161"/>
      <c r="EW11" s="161"/>
      <c r="EX11" s="161"/>
      <c r="EY11" s="161"/>
      <c r="EZ11" s="161"/>
      <c r="FA11" s="161"/>
      <c r="FB11" s="161"/>
      <c r="FC11" s="161"/>
      <c r="FD11" s="161"/>
      <c r="FE11" s="161"/>
      <c r="FF11" s="161"/>
      <c r="FG11" s="161"/>
      <c r="FH11" s="161"/>
      <c r="FI11" s="161"/>
      <c r="FJ11" s="161"/>
      <c r="FK11" s="161"/>
      <c r="FL11" s="161"/>
      <c r="FM11" s="161"/>
      <c r="FN11" s="161"/>
      <c r="FO11" s="161"/>
      <c r="FP11" s="161"/>
      <c r="FQ11" s="161"/>
      <c r="FR11" s="161"/>
      <c r="FS11" s="161"/>
      <c r="FT11" s="161"/>
    </row>
    <row r="12" spans="1:278" s="149" customFormat="1" ht="13.5" customHeight="1">
      <c r="A12" s="517"/>
      <c r="B12" s="358"/>
      <c r="C12" s="520"/>
      <c r="D12" s="520"/>
      <c r="E12" s="523"/>
      <c r="F12" s="523"/>
      <c r="G12" s="523"/>
      <c r="H12" s="539"/>
      <c r="I12" s="542"/>
      <c r="J12" s="545"/>
      <c r="K12" s="535"/>
      <c r="L12" s="535"/>
      <c r="M12" s="532"/>
      <c r="N12" s="535"/>
      <c r="O12" s="552"/>
      <c r="P12" s="552"/>
      <c r="Q12" s="552"/>
      <c r="R12" s="552"/>
      <c r="S12" s="552"/>
      <c r="T12" s="552"/>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c r="BA12" s="161"/>
      <c r="BB12" s="161"/>
      <c r="BC12" s="161"/>
      <c r="BD12" s="161"/>
      <c r="BE12" s="161"/>
      <c r="BF12" s="161"/>
      <c r="BG12" s="161"/>
      <c r="BH12" s="161"/>
      <c r="BI12" s="161"/>
      <c r="BJ12" s="161"/>
      <c r="BK12" s="161"/>
      <c r="BL12" s="161"/>
      <c r="BM12" s="161"/>
      <c r="BN12" s="161"/>
      <c r="BO12" s="161"/>
      <c r="BP12" s="161"/>
      <c r="BQ12" s="161"/>
      <c r="BR12" s="161"/>
      <c r="BS12" s="161"/>
      <c r="BT12" s="161"/>
      <c r="BU12" s="161"/>
      <c r="BV12" s="161"/>
      <c r="BW12" s="161"/>
      <c r="BX12" s="161"/>
      <c r="BY12" s="161"/>
      <c r="BZ12" s="161"/>
      <c r="CA12" s="161"/>
      <c r="CB12" s="161"/>
      <c r="CC12" s="161"/>
      <c r="CD12" s="161"/>
      <c r="CE12" s="161"/>
      <c r="CF12" s="161"/>
      <c r="CG12" s="161"/>
      <c r="CH12" s="161"/>
      <c r="CI12" s="161"/>
      <c r="CJ12" s="161"/>
      <c r="CK12" s="161"/>
      <c r="CL12" s="161"/>
      <c r="CM12" s="161"/>
      <c r="CN12" s="161"/>
      <c r="CO12" s="161"/>
      <c r="CP12" s="161"/>
      <c r="CQ12" s="161"/>
      <c r="CR12" s="161"/>
      <c r="CS12" s="161"/>
      <c r="CT12" s="161"/>
      <c r="CU12" s="161"/>
      <c r="CV12" s="161"/>
      <c r="CW12" s="161"/>
      <c r="CX12" s="161"/>
      <c r="CY12" s="161"/>
      <c r="CZ12" s="161"/>
      <c r="DA12" s="161"/>
      <c r="DB12" s="161"/>
      <c r="DC12" s="161"/>
      <c r="DD12" s="161"/>
      <c r="DE12" s="161"/>
      <c r="DF12" s="161"/>
      <c r="DG12" s="161"/>
      <c r="DH12" s="161"/>
      <c r="DI12" s="161"/>
      <c r="DJ12" s="161"/>
      <c r="DK12" s="161"/>
      <c r="DL12" s="161"/>
      <c r="DM12" s="161"/>
      <c r="DN12" s="161"/>
      <c r="DO12" s="161"/>
      <c r="DP12" s="161"/>
      <c r="DQ12" s="161"/>
      <c r="DR12" s="161"/>
      <c r="DS12" s="161"/>
      <c r="DT12" s="161"/>
      <c r="DU12" s="161"/>
      <c r="DV12" s="161"/>
      <c r="DW12" s="161"/>
      <c r="DX12" s="161"/>
      <c r="DY12" s="161"/>
      <c r="DZ12" s="161"/>
      <c r="EA12" s="161"/>
      <c r="EB12" s="161"/>
      <c r="EC12" s="161"/>
      <c r="ED12" s="161"/>
      <c r="EE12" s="161"/>
      <c r="EF12" s="161"/>
      <c r="EG12" s="161"/>
      <c r="EH12" s="161"/>
      <c r="EI12" s="161"/>
      <c r="EJ12" s="161"/>
      <c r="EK12" s="161"/>
      <c r="EL12" s="161"/>
      <c r="EM12" s="161"/>
      <c r="EN12" s="161"/>
      <c r="EO12" s="161"/>
      <c r="EP12" s="161"/>
      <c r="EQ12" s="161"/>
      <c r="ER12" s="161"/>
      <c r="ES12" s="161"/>
      <c r="ET12" s="161"/>
      <c r="EU12" s="161"/>
      <c r="EV12" s="161"/>
      <c r="EW12" s="161"/>
      <c r="EX12" s="161"/>
      <c r="EY12" s="161"/>
      <c r="EZ12" s="161"/>
      <c r="FA12" s="161"/>
      <c r="FB12" s="161"/>
      <c r="FC12" s="161"/>
      <c r="FD12" s="161"/>
      <c r="FE12" s="161"/>
      <c r="FF12" s="161"/>
      <c r="FG12" s="161"/>
      <c r="FH12" s="161"/>
      <c r="FI12" s="161"/>
      <c r="FJ12" s="161"/>
      <c r="FK12" s="161"/>
      <c r="FL12" s="161"/>
      <c r="FM12" s="161"/>
      <c r="FN12" s="161"/>
      <c r="FO12" s="161"/>
      <c r="FP12" s="161"/>
      <c r="FQ12" s="161"/>
      <c r="FR12" s="161"/>
      <c r="FS12" s="161"/>
      <c r="FT12" s="161"/>
    </row>
    <row r="13" spans="1:278" s="149" customFormat="1" ht="13.5" customHeight="1">
      <c r="A13" s="517"/>
      <c r="B13" s="358"/>
      <c r="C13" s="520"/>
      <c r="D13" s="520"/>
      <c r="E13" s="523"/>
      <c r="F13" s="523"/>
      <c r="G13" s="523"/>
      <c r="H13" s="539"/>
      <c r="I13" s="542"/>
      <c r="J13" s="545"/>
      <c r="K13" s="535"/>
      <c r="L13" s="535"/>
      <c r="M13" s="532"/>
      <c r="N13" s="535"/>
      <c r="O13" s="552"/>
      <c r="P13" s="552"/>
      <c r="Q13" s="552"/>
      <c r="R13" s="552"/>
      <c r="S13" s="552"/>
      <c r="T13" s="552"/>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c r="AX13" s="161"/>
      <c r="AY13" s="161"/>
      <c r="AZ13" s="161"/>
      <c r="BA13" s="161"/>
      <c r="BB13" s="161"/>
      <c r="BC13" s="161"/>
      <c r="BD13" s="161"/>
      <c r="BE13" s="161"/>
      <c r="BF13" s="161"/>
      <c r="BG13" s="161"/>
      <c r="BH13" s="161"/>
      <c r="BI13" s="161"/>
      <c r="BJ13" s="161"/>
      <c r="BK13" s="161"/>
      <c r="BL13" s="161"/>
      <c r="BM13" s="161"/>
      <c r="BN13" s="161"/>
      <c r="BO13" s="161"/>
      <c r="BP13" s="161"/>
      <c r="BQ13" s="161"/>
      <c r="BR13" s="161"/>
      <c r="BS13" s="161"/>
      <c r="BT13" s="161"/>
      <c r="BU13" s="161"/>
      <c r="BV13" s="161"/>
      <c r="BW13" s="161"/>
      <c r="BX13" s="161"/>
      <c r="BY13" s="161"/>
      <c r="BZ13" s="161"/>
      <c r="CA13" s="161"/>
      <c r="CB13" s="161"/>
      <c r="CC13" s="161"/>
      <c r="CD13" s="161"/>
      <c r="CE13" s="161"/>
      <c r="CF13" s="161"/>
      <c r="CG13" s="161"/>
      <c r="CH13" s="161"/>
      <c r="CI13" s="161"/>
      <c r="CJ13" s="161"/>
      <c r="CK13" s="161"/>
      <c r="CL13" s="161"/>
      <c r="CM13" s="161"/>
      <c r="CN13" s="161"/>
      <c r="CO13" s="161"/>
      <c r="CP13" s="161"/>
      <c r="CQ13" s="161"/>
      <c r="CR13" s="161"/>
      <c r="CS13" s="161"/>
      <c r="CT13" s="161"/>
      <c r="CU13" s="161"/>
      <c r="CV13" s="161"/>
      <c r="CW13" s="161"/>
      <c r="CX13" s="161"/>
      <c r="CY13" s="161"/>
      <c r="CZ13" s="161"/>
      <c r="DA13" s="161"/>
      <c r="DB13" s="161"/>
      <c r="DC13" s="161"/>
      <c r="DD13" s="161"/>
      <c r="DE13" s="161"/>
      <c r="DF13" s="161"/>
      <c r="DG13" s="161"/>
      <c r="DH13" s="161"/>
      <c r="DI13" s="161"/>
      <c r="DJ13" s="161"/>
      <c r="DK13" s="161"/>
      <c r="DL13" s="161"/>
      <c r="DM13" s="161"/>
      <c r="DN13" s="161"/>
      <c r="DO13" s="161"/>
      <c r="DP13" s="161"/>
      <c r="DQ13" s="161"/>
      <c r="DR13" s="161"/>
      <c r="DS13" s="161"/>
      <c r="DT13" s="161"/>
      <c r="DU13" s="161"/>
      <c r="DV13" s="161"/>
      <c r="DW13" s="161"/>
      <c r="DX13" s="161"/>
      <c r="DY13" s="161"/>
      <c r="DZ13" s="161"/>
      <c r="EA13" s="161"/>
      <c r="EB13" s="161"/>
      <c r="EC13" s="161"/>
      <c r="ED13" s="161"/>
      <c r="EE13" s="161"/>
      <c r="EF13" s="161"/>
      <c r="EG13" s="161"/>
      <c r="EH13" s="161"/>
      <c r="EI13" s="161"/>
      <c r="EJ13" s="161"/>
      <c r="EK13" s="161"/>
      <c r="EL13" s="161"/>
      <c r="EM13" s="161"/>
      <c r="EN13" s="161"/>
      <c r="EO13" s="161"/>
      <c r="EP13" s="161"/>
      <c r="EQ13" s="161"/>
      <c r="ER13" s="161"/>
      <c r="ES13" s="161"/>
      <c r="ET13" s="161"/>
      <c r="EU13" s="161"/>
      <c r="EV13" s="161"/>
      <c r="EW13" s="161"/>
      <c r="EX13" s="161"/>
      <c r="EY13" s="161"/>
      <c r="EZ13" s="161"/>
      <c r="FA13" s="161"/>
      <c r="FB13" s="161"/>
      <c r="FC13" s="161"/>
      <c r="FD13" s="161"/>
      <c r="FE13" s="161"/>
      <c r="FF13" s="161"/>
      <c r="FG13" s="161"/>
      <c r="FH13" s="161"/>
      <c r="FI13" s="161"/>
      <c r="FJ13" s="161"/>
      <c r="FK13" s="161"/>
      <c r="FL13" s="161"/>
      <c r="FM13" s="161"/>
      <c r="FN13" s="161"/>
      <c r="FO13" s="161"/>
      <c r="FP13" s="161"/>
      <c r="FQ13" s="161"/>
      <c r="FR13" s="161"/>
      <c r="FS13" s="161"/>
      <c r="FT13" s="161"/>
    </row>
    <row r="14" spans="1:278" s="149" customFormat="1" ht="238.5" customHeight="1" thickBot="1">
      <c r="A14" s="518"/>
      <c r="B14" s="548"/>
      <c r="C14" s="521"/>
      <c r="D14" s="521"/>
      <c r="E14" s="524"/>
      <c r="F14" s="524"/>
      <c r="G14" s="524"/>
      <c r="H14" s="540"/>
      <c r="I14" s="543"/>
      <c r="J14" s="546"/>
      <c r="K14" s="536"/>
      <c r="L14" s="536"/>
      <c r="M14" s="533"/>
      <c r="N14" s="536"/>
      <c r="O14" s="553"/>
      <c r="P14" s="553"/>
      <c r="Q14" s="553"/>
      <c r="R14" s="553"/>
      <c r="S14" s="553"/>
      <c r="T14" s="553"/>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c r="EL14" s="161"/>
      <c r="EM14" s="161"/>
      <c r="EN14" s="161"/>
      <c r="EO14" s="161"/>
      <c r="EP14" s="161"/>
      <c r="EQ14" s="161"/>
      <c r="ER14" s="161"/>
      <c r="ES14" s="161"/>
      <c r="ET14" s="161"/>
      <c r="EU14" s="161"/>
      <c r="EV14" s="161"/>
      <c r="EW14" s="161"/>
      <c r="EX14" s="161"/>
      <c r="EY14" s="161"/>
      <c r="EZ14" s="161"/>
      <c r="FA14" s="161"/>
      <c r="FB14" s="161"/>
      <c r="FC14" s="161"/>
      <c r="FD14" s="161"/>
      <c r="FE14" s="161"/>
      <c r="FF14" s="161"/>
      <c r="FG14" s="161"/>
      <c r="FH14" s="161"/>
      <c r="FI14" s="161"/>
      <c r="FJ14" s="161"/>
      <c r="FK14" s="161"/>
      <c r="FL14" s="161"/>
      <c r="FM14" s="161"/>
      <c r="FN14" s="161"/>
      <c r="FO14" s="161"/>
      <c r="FP14" s="161"/>
      <c r="FQ14" s="161"/>
      <c r="FR14" s="161"/>
      <c r="FS14" s="161"/>
      <c r="FT14" s="161"/>
    </row>
    <row r="15" spans="1:278" s="149" customFormat="1" ht="15" customHeight="1">
      <c r="A15" s="516" t="e">
        <f>'Mapa Final'!#REF!</f>
        <v>#REF!</v>
      </c>
      <c r="B15" s="547" t="e">
        <f>'Mapa Final'!#REF!</f>
        <v>#REF!</v>
      </c>
      <c r="C15" s="519" t="e">
        <f>'Mapa Final'!#REF!</f>
        <v>#REF!</v>
      </c>
      <c r="D15" s="519" t="e">
        <f>'Mapa Final'!#REF!</f>
        <v>#REF!</v>
      </c>
      <c r="E15" s="522" t="e">
        <f>'Mapa Final'!#REF!</f>
        <v>#REF!</v>
      </c>
      <c r="F15" s="522" t="e">
        <f>'Mapa Final'!#REF!</f>
        <v>#REF!</v>
      </c>
      <c r="G15" s="522" t="e">
        <f>'Mapa Final'!#REF!</f>
        <v>#REF!</v>
      </c>
      <c r="H15" s="538" t="e">
        <f>'Mapa Final'!#REF!</f>
        <v>#REF!</v>
      </c>
      <c r="I15" s="541" t="e">
        <f>'Mapa Final'!#REF!</f>
        <v>#REF!</v>
      </c>
      <c r="J15" s="544" t="e">
        <f>'Mapa Final'!#REF!</f>
        <v>#REF!</v>
      </c>
      <c r="K15" s="534" t="e">
        <f>'Mapa Final'!#REF!</f>
        <v>#REF!</v>
      </c>
      <c r="L15" s="534" t="e">
        <f>'Mapa Final'!#REF!</f>
        <v>#REF!</v>
      </c>
      <c r="M15" s="531" t="e">
        <f>'Mapa Final'!#REF!</f>
        <v>#REF!</v>
      </c>
      <c r="N15" s="534" t="e">
        <f>'Mapa Final'!#REF!</f>
        <v>#REF!</v>
      </c>
      <c r="O15" s="551"/>
      <c r="P15" s="551"/>
      <c r="Q15" s="551"/>
      <c r="R15" s="551"/>
      <c r="S15" s="551"/>
      <c r="T15" s="55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c r="DS15" s="161"/>
      <c r="DT15" s="161"/>
      <c r="DU15" s="161"/>
      <c r="DV15" s="161"/>
      <c r="DW15" s="161"/>
      <c r="DX15" s="161"/>
      <c r="DY15" s="161"/>
      <c r="DZ15" s="161"/>
      <c r="EA15" s="161"/>
      <c r="EB15" s="161"/>
      <c r="EC15" s="161"/>
      <c r="ED15" s="161"/>
      <c r="EE15" s="161"/>
      <c r="EF15" s="161"/>
      <c r="EG15" s="161"/>
      <c r="EH15" s="161"/>
      <c r="EI15" s="161"/>
      <c r="EJ15" s="161"/>
      <c r="EK15" s="161"/>
      <c r="EL15" s="161"/>
      <c r="EM15" s="161"/>
      <c r="EN15" s="161"/>
      <c r="EO15" s="161"/>
      <c r="EP15" s="161"/>
      <c r="EQ15" s="161"/>
      <c r="ER15" s="161"/>
      <c r="ES15" s="161"/>
      <c r="ET15" s="161"/>
      <c r="EU15" s="161"/>
      <c r="EV15" s="161"/>
      <c r="EW15" s="161"/>
      <c r="EX15" s="161"/>
      <c r="EY15" s="161"/>
      <c r="EZ15" s="161"/>
      <c r="FA15" s="161"/>
      <c r="FB15" s="161"/>
      <c r="FC15" s="161"/>
      <c r="FD15" s="161"/>
      <c r="FE15" s="161"/>
      <c r="FF15" s="161"/>
      <c r="FG15" s="161"/>
      <c r="FH15" s="161"/>
      <c r="FI15" s="161"/>
      <c r="FJ15" s="161"/>
      <c r="FK15" s="161"/>
      <c r="FL15" s="161"/>
      <c r="FM15" s="161"/>
      <c r="FN15" s="161"/>
      <c r="FO15" s="161"/>
      <c r="FP15" s="161"/>
      <c r="FQ15" s="161"/>
      <c r="FR15" s="161"/>
      <c r="FS15" s="161"/>
      <c r="FT15" s="161"/>
    </row>
    <row r="16" spans="1:278" s="149" customFormat="1" ht="13.5" customHeight="1">
      <c r="A16" s="517"/>
      <c r="B16" s="358"/>
      <c r="C16" s="520"/>
      <c r="D16" s="520"/>
      <c r="E16" s="523"/>
      <c r="F16" s="523"/>
      <c r="G16" s="523"/>
      <c r="H16" s="539"/>
      <c r="I16" s="542"/>
      <c r="J16" s="545"/>
      <c r="K16" s="535"/>
      <c r="L16" s="535"/>
      <c r="M16" s="532"/>
      <c r="N16" s="535"/>
      <c r="O16" s="552"/>
      <c r="P16" s="552"/>
      <c r="Q16" s="552"/>
      <c r="R16" s="552"/>
      <c r="S16" s="552"/>
      <c r="T16" s="552"/>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c r="CW16" s="161"/>
      <c r="CX16" s="161"/>
      <c r="CY16" s="161"/>
      <c r="CZ16" s="161"/>
      <c r="DA16" s="161"/>
      <c r="DB16" s="161"/>
      <c r="DC16" s="161"/>
      <c r="DD16" s="161"/>
      <c r="DE16" s="161"/>
      <c r="DF16" s="161"/>
      <c r="DG16" s="161"/>
      <c r="DH16" s="161"/>
      <c r="DI16" s="161"/>
      <c r="DJ16" s="161"/>
      <c r="DK16" s="161"/>
      <c r="DL16" s="161"/>
      <c r="DM16" s="161"/>
      <c r="DN16" s="161"/>
      <c r="DO16" s="161"/>
      <c r="DP16" s="161"/>
      <c r="DQ16" s="161"/>
      <c r="DR16" s="161"/>
      <c r="DS16" s="161"/>
      <c r="DT16" s="161"/>
      <c r="DU16" s="161"/>
      <c r="DV16" s="161"/>
      <c r="DW16" s="161"/>
      <c r="DX16" s="161"/>
      <c r="DY16" s="161"/>
      <c r="DZ16" s="161"/>
      <c r="EA16" s="161"/>
      <c r="EB16" s="161"/>
      <c r="EC16" s="161"/>
      <c r="ED16" s="161"/>
      <c r="EE16" s="161"/>
      <c r="EF16" s="161"/>
      <c r="EG16" s="161"/>
      <c r="EH16" s="161"/>
      <c r="EI16" s="161"/>
      <c r="EJ16" s="161"/>
      <c r="EK16" s="161"/>
      <c r="EL16" s="161"/>
      <c r="EM16" s="161"/>
      <c r="EN16" s="161"/>
      <c r="EO16" s="161"/>
      <c r="EP16" s="161"/>
      <c r="EQ16" s="161"/>
      <c r="ER16" s="161"/>
      <c r="ES16" s="161"/>
      <c r="ET16" s="161"/>
      <c r="EU16" s="161"/>
      <c r="EV16" s="161"/>
      <c r="EW16" s="161"/>
      <c r="EX16" s="161"/>
      <c r="EY16" s="161"/>
      <c r="EZ16" s="161"/>
      <c r="FA16" s="161"/>
      <c r="FB16" s="161"/>
      <c r="FC16" s="161"/>
      <c r="FD16" s="161"/>
      <c r="FE16" s="161"/>
      <c r="FF16" s="161"/>
      <c r="FG16" s="161"/>
      <c r="FH16" s="161"/>
      <c r="FI16" s="161"/>
      <c r="FJ16" s="161"/>
      <c r="FK16" s="161"/>
      <c r="FL16" s="161"/>
      <c r="FM16" s="161"/>
      <c r="FN16" s="161"/>
      <c r="FO16" s="161"/>
      <c r="FP16" s="161"/>
      <c r="FQ16" s="161"/>
      <c r="FR16" s="161"/>
      <c r="FS16" s="161"/>
      <c r="FT16" s="161"/>
    </row>
    <row r="17" spans="1:176" s="149" customFormat="1" ht="13.5" customHeight="1">
      <c r="A17" s="517"/>
      <c r="B17" s="358"/>
      <c r="C17" s="520"/>
      <c r="D17" s="520"/>
      <c r="E17" s="523"/>
      <c r="F17" s="523"/>
      <c r="G17" s="523"/>
      <c r="H17" s="539"/>
      <c r="I17" s="542"/>
      <c r="J17" s="545"/>
      <c r="K17" s="535"/>
      <c r="L17" s="535"/>
      <c r="M17" s="532"/>
      <c r="N17" s="535"/>
      <c r="O17" s="552"/>
      <c r="P17" s="552"/>
      <c r="Q17" s="552"/>
      <c r="R17" s="552"/>
      <c r="S17" s="552"/>
      <c r="T17" s="552"/>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c r="DN17" s="161"/>
      <c r="DO17" s="161"/>
      <c r="DP17" s="161"/>
      <c r="DQ17" s="161"/>
      <c r="DR17" s="161"/>
      <c r="DS17" s="161"/>
      <c r="DT17" s="161"/>
      <c r="DU17" s="161"/>
      <c r="DV17" s="161"/>
      <c r="DW17" s="161"/>
      <c r="DX17" s="161"/>
      <c r="DY17" s="161"/>
      <c r="DZ17" s="161"/>
      <c r="EA17" s="161"/>
      <c r="EB17" s="161"/>
      <c r="EC17" s="161"/>
      <c r="ED17" s="161"/>
      <c r="EE17" s="161"/>
      <c r="EF17" s="161"/>
      <c r="EG17" s="161"/>
      <c r="EH17" s="161"/>
      <c r="EI17" s="161"/>
      <c r="EJ17" s="161"/>
      <c r="EK17" s="161"/>
      <c r="EL17" s="161"/>
      <c r="EM17" s="161"/>
      <c r="EN17" s="161"/>
      <c r="EO17" s="161"/>
      <c r="EP17" s="161"/>
      <c r="EQ17" s="161"/>
      <c r="ER17" s="161"/>
      <c r="ES17" s="161"/>
      <c r="ET17" s="161"/>
      <c r="EU17" s="161"/>
      <c r="EV17" s="161"/>
      <c r="EW17" s="161"/>
      <c r="EX17" s="161"/>
      <c r="EY17" s="161"/>
      <c r="EZ17" s="161"/>
      <c r="FA17" s="161"/>
      <c r="FB17" s="161"/>
      <c r="FC17" s="161"/>
      <c r="FD17" s="161"/>
      <c r="FE17" s="161"/>
      <c r="FF17" s="161"/>
      <c r="FG17" s="161"/>
      <c r="FH17" s="161"/>
      <c r="FI17" s="161"/>
      <c r="FJ17" s="161"/>
      <c r="FK17" s="161"/>
      <c r="FL17" s="161"/>
      <c r="FM17" s="161"/>
      <c r="FN17" s="161"/>
      <c r="FO17" s="161"/>
      <c r="FP17" s="161"/>
      <c r="FQ17" s="161"/>
      <c r="FR17" s="161"/>
      <c r="FS17" s="161"/>
      <c r="FT17" s="161"/>
    </row>
    <row r="18" spans="1:176" s="149" customFormat="1" ht="13.5" customHeight="1">
      <c r="A18" s="517"/>
      <c r="B18" s="358"/>
      <c r="C18" s="520"/>
      <c r="D18" s="520"/>
      <c r="E18" s="523"/>
      <c r="F18" s="523"/>
      <c r="G18" s="523"/>
      <c r="H18" s="539"/>
      <c r="I18" s="542"/>
      <c r="J18" s="545"/>
      <c r="K18" s="535"/>
      <c r="L18" s="535"/>
      <c r="M18" s="532"/>
      <c r="N18" s="535"/>
      <c r="O18" s="552"/>
      <c r="P18" s="552"/>
      <c r="Q18" s="552"/>
      <c r="R18" s="552"/>
      <c r="S18" s="552"/>
      <c r="T18" s="552"/>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c r="BC18" s="161"/>
      <c r="BD18" s="161"/>
      <c r="BE18" s="161"/>
      <c r="BF18" s="161"/>
      <c r="BG18" s="161"/>
      <c r="BH18" s="161"/>
      <c r="BI18" s="161"/>
      <c r="BJ18" s="161"/>
      <c r="BK18" s="161"/>
      <c r="BL18" s="161"/>
      <c r="BM18" s="161"/>
      <c r="BN18" s="161"/>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161"/>
      <c r="CO18" s="161"/>
      <c r="CP18" s="161"/>
      <c r="CQ18" s="161"/>
      <c r="CR18" s="161"/>
      <c r="CS18" s="161"/>
      <c r="CT18" s="161"/>
      <c r="CU18" s="161"/>
      <c r="CV18" s="161"/>
      <c r="CW18" s="161"/>
      <c r="CX18" s="161"/>
      <c r="CY18" s="161"/>
      <c r="CZ18" s="161"/>
      <c r="DA18" s="161"/>
      <c r="DB18" s="161"/>
      <c r="DC18" s="161"/>
      <c r="DD18" s="161"/>
      <c r="DE18" s="161"/>
      <c r="DF18" s="161"/>
      <c r="DG18" s="161"/>
      <c r="DH18" s="161"/>
      <c r="DI18" s="161"/>
      <c r="DJ18" s="161"/>
      <c r="DK18" s="161"/>
      <c r="DL18" s="161"/>
      <c r="DM18" s="161"/>
      <c r="DN18" s="161"/>
      <c r="DO18" s="161"/>
      <c r="DP18" s="161"/>
      <c r="DQ18" s="161"/>
      <c r="DR18" s="161"/>
      <c r="DS18" s="161"/>
      <c r="DT18" s="161"/>
      <c r="DU18" s="161"/>
      <c r="DV18" s="161"/>
      <c r="DW18" s="161"/>
      <c r="DX18" s="161"/>
      <c r="DY18" s="161"/>
      <c r="DZ18" s="161"/>
      <c r="EA18" s="161"/>
      <c r="EB18" s="161"/>
      <c r="EC18" s="161"/>
      <c r="ED18" s="161"/>
      <c r="EE18" s="161"/>
      <c r="EF18" s="161"/>
      <c r="EG18" s="161"/>
      <c r="EH18" s="161"/>
      <c r="EI18" s="161"/>
      <c r="EJ18" s="161"/>
      <c r="EK18" s="161"/>
      <c r="EL18" s="161"/>
      <c r="EM18" s="161"/>
      <c r="EN18" s="161"/>
      <c r="EO18" s="161"/>
      <c r="EP18" s="161"/>
      <c r="EQ18" s="161"/>
      <c r="ER18" s="161"/>
      <c r="ES18" s="161"/>
      <c r="ET18" s="161"/>
      <c r="EU18" s="161"/>
      <c r="EV18" s="161"/>
      <c r="EW18" s="161"/>
      <c r="EX18" s="161"/>
      <c r="EY18" s="161"/>
      <c r="EZ18" s="161"/>
      <c r="FA18" s="161"/>
      <c r="FB18" s="161"/>
      <c r="FC18" s="161"/>
      <c r="FD18" s="161"/>
      <c r="FE18" s="161"/>
      <c r="FF18" s="161"/>
      <c r="FG18" s="161"/>
      <c r="FH18" s="161"/>
      <c r="FI18" s="161"/>
      <c r="FJ18" s="161"/>
      <c r="FK18" s="161"/>
      <c r="FL18" s="161"/>
      <c r="FM18" s="161"/>
      <c r="FN18" s="161"/>
      <c r="FO18" s="161"/>
      <c r="FP18" s="161"/>
      <c r="FQ18" s="161"/>
      <c r="FR18" s="161"/>
      <c r="FS18" s="161"/>
      <c r="FT18" s="161"/>
    </row>
    <row r="19" spans="1:176" s="149" customFormat="1" ht="255.75" customHeight="1" thickBot="1">
      <c r="A19" s="518"/>
      <c r="B19" s="548"/>
      <c r="C19" s="521"/>
      <c r="D19" s="521"/>
      <c r="E19" s="524"/>
      <c r="F19" s="524"/>
      <c r="G19" s="524"/>
      <c r="H19" s="540"/>
      <c r="I19" s="543"/>
      <c r="J19" s="546"/>
      <c r="K19" s="536"/>
      <c r="L19" s="536"/>
      <c r="M19" s="533"/>
      <c r="N19" s="536"/>
      <c r="O19" s="553"/>
      <c r="P19" s="553"/>
      <c r="Q19" s="553"/>
      <c r="R19" s="553"/>
      <c r="S19" s="553"/>
      <c r="T19" s="553"/>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c r="DS19" s="161"/>
      <c r="DT19" s="161"/>
      <c r="DU19" s="161"/>
      <c r="DV19" s="161"/>
      <c r="DW19" s="161"/>
      <c r="DX19" s="161"/>
      <c r="DY19" s="161"/>
      <c r="DZ19" s="161"/>
      <c r="EA19" s="161"/>
      <c r="EB19" s="161"/>
      <c r="EC19" s="161"/>
      <c r="ED19" s="161"/>
      <c r="EE19" s="161"/>
      <c r="EF19" s="161"/>
      <c r="EG19" s="161"/>
      <c r="EH19" s="161"/>
      <c r="EI19" s="161"/>
      <c r="EJ19" s="161"/>
      <c r="EK19" s="161"/>
      <c r="EL19" s="161"/>
      <c r="EM19" s="161"/>
      <c r="EN19" s="161"/>
      <c r="EO19" s="161"/>
      <c r="EP19" s="161"/>
      <c r="EQ19" s="161"/>
      <c r="ER19" s="161"/>
      <c r="ES19" s="161"/>
      <c r="ET19" s="161"/>
      <c r="EU19" s="161"/>
      <c r="EV19" s="161"/>
      <c r="EW19" s="161"/>
      <c r="EX19" s="161"/>
      <c r="EY19" s="161"/>
      <c r="EZ19" s="161"/>
      <c r="FA19" s="161"/>
      <c r="FB19" s="161"/>
      <c r="FC19" s="161"/>
      <c r="FD19" s="161"/>
      <c r="FE19" s="161"/>
      <c r="FF19" s="161"/>
      <c r="FG19" s="161"/>
      <c r="FH19" s="161"/>
      <c r="FI19" s="161"/>
      <c r="FJ19" s="161"/>
      <c r="FK19" s="161"/>
      <c r="FL19" s="161"/>
      <c r="FM19" s="161"/>
      <c r="FN19" s="161"/>
      <c r="FO19" s="161"/>
      <c r="FP19" s="161"/>
      <c r="FQ19" s="161"/>
      <c r="FR19" s="161"/>
      <c r="FS19" s="161"/>
      <c r="FT19" s="161"/>
    </row>
    <row r="20" spans="1:176">
      <c r="A20" s="516" t="e">
        <f>'Mapa Final'!#REF!</f>
        <v>#REF!</v>
      </c>
      <c r="B20" s="547" t="e">
        <f>'Mapa Final'!#REF!</f>
        <v>#REF!</v>
      </c>
      <c r="C20" s="519" t="e">
        <f>'Mapa Final'!#REF!</f>
        <v>#REF!</v>
      </c>
      <c r="D20" s="519" t="e">
        <f>'Mapa Final'!#REF!</f>
        <v>#REF!</v>
      </c>
      <c r="E20" s="522" t="e">
        <f>'Mapa Final'!#REF!</f>
        <v>#REF!</v>
      </c>
      <c r="F20" s="522" t="e">
        <f>'Mapa Final'!#REF!</f>
        <v>#REF!</v>
      </c>
      <c r="G20" s="522" t="e">
        <f>'Mapa Final'!#REF!</f>
        <v>#REF!</v>
      </c>
      <c r="H20" s="538" t="e">
        <f>'Mapa Final'!#REF!</f>
        <v>#REF!</v>
      </c>
      <c r="I20" s="541" t="e">
        <f>'Mapa Final'!#REF!</f>
        <v>#REF!</v>
      </c>
      <c r="J20" s="544" t="e">
        <f>'Mapa Final'!#REF!</f>
        <v>#REF!</v>
      </c>
      <c r="K20" s="534" t="e">
        <f>'Mapa Final'!#REF!</f>
        <v>#REF!</v>
      </c>
      <c r="L20" s="534" t="e">
        <f>'Mapa Final'!#REF!</f>
        <v>#REF!</v>
      </c>
      <c r="M20" s="531" t="e">
        <f>'Mapa Final'!#REF!</f>
        <v>#REF!</v>
      </c>
      <c r="N20" s="534" t="e">
        <f>'Mapa Final'!#REF!</f>
        <v>#REF!</v>
      </c>
      <c r="O20" s="551"/>
      <c r="P20" s="551"/>
      <c r="Q20" s="551"/>
      <c r="R20" s="551"/>
      <c r="S20" s="551"/>
      <c r="T20" s="551"/>
      <c r="U20" s="161"/>
      <c r="V20" s="161"/>
    </row>
    <row r="21" spans="1:176">
      <c r="A21" s="517"/>
      <c r="B21" s="358"/>
      <c r="C21" s="520"/>
      <c r="D21" s="520"/>
      <c r="E21" s="523"/>
      <c r="F21" s="523"/>
      <c r="G21" s="523"/>
      <c r="H21" s="539"/>
      <c r="I21" s="542"/>
      <c r="J21" s="545"/>
      <c r="K21" s="535"/>
      <c r="L21" s="535"/>
      <c r="M21" s="532"/>
      <c r="N21" s="535"/>
      <c r="O21" s="552"/>
      <c r="P21" s="552"/>
      <c r="Q21" s="552"/>
      <c r="R21" s="552"/>
      <c r="S21" s="552"/>
      <c r="T21" s="552"/>
      <c r="U21" s="161"/>
      <c r="V21" s="161"/>
    </row>
    <row r="22" spans="1:176">
      <c r="A22" s="517"/>
      <c r="B22" s="358"/>
      <c r="C22" s="520"/>
      <c r="D22" s="520"/>
      <c r="E22" s="523"/>
      <c r="F22" s="523"/>
      <c r="G22" s="523"/>
      <c r="H22" s="539"/>
      <c r="I22" s="542"/>
      <c r="J22" s="545"/>
      <c r="K22" s="535"/>
      <c r="L22" s="535"/>
      <c r="M22" s="532"/>
      <c r="N22" s="535"/>
      <c r="O22" s="552"/>
      <c r="P22" s="552"/>
      <c r="Q22" s="552"/>
      <c r="R22" s="552"/>
      <c r="S22" s="552"/>
      <c r="T22" s="552"/>
      <c r="U22" s="161"/>
      <c r="V22" s="161"/>
    </row>
    <row r="23" spans="1:176">
      <c r="A23" s="517"/>
      <c r="B23" s="358"/>
      <c r="C23" s="520"/>
      <c r="D23" s="520"/>
      <c r="E23" s="523"/>
      <c r="F23" s="523"/>
      <c r="G23" s="523"/>
      <c r="H23" s="539"/>
      <c r="I23" s="542"/>
      <c r="J23" s="545"/>
      <c r="K23" s="535"/>
      <c r="L23" s="535"/>
      <c r="M23" s="532"/>
      <c r="N23" s="535"/>
      <c r="O23" s="552"/>
      <c r="P23" s="552"/>
      <c r="Q23" s="552"/>
      <c r="R23" s="552"/>
      <c r="S23" s="552"/>
      <c r="T23" s="552"/>
      <c r="U23" s="161"/>
      <c r="V23" s="161"/>
    </row>
    <row r="24" spans="1:176" ht="307.5" customHeight="1" thickBot="1">
      <c r="A24" s="518"/>
      <c r="B24" s="548"/>
      <c r="C24" s="521"/>
      <c r="D24" s="521"/>
      <c r="E24" s="524"/>
      <c r="F24" s="524"/>
      <c r="G24" s="524"/>
      <c r="H24" s="540"/>
      <c r="I24" s="543"/>
      <c r="J24" s="546"/>
      <c r="K24" s="536"/>
      <c r="L24" s="536"/>
      <c r="M24" s="533"/>
      <c r="N24" s="536"/>
      <c r="O24" s="553"/>
      <c r="P24" s="553"/>
      <c r="Q24" s="553"/>
      <c r="R24" s="553"/>
      <c r="S24" s="553"/>
      <c r="T24" s="553"/>
      <c r="U24" s="161"/>
      <c r="V24" s="161"/>
    </row>
    <row r="25" spans="1:176">
      <c r="A25" s="516">
        <f>'Mapa Final'!A14</f>
        <v>2</v>
      </c>
      <c r="B25" s="547" t="str">
        <f>'Mapa Final'!B14</f>
        <v>Corrupción</v>
      </c>
      <c r="C25" s="519" t="str">
        <f>'Mapa Final'!C14</f>
        <v>Reputacional(Corrupción)</v>
      </c>
      <c r="D25" s="519" t="str">
        <f>'Mapa Final'!D14</f>
        <v>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22" t="str">
        <f>'Mapa Final'!E14</f>
        <v xml:space="preserve">Carencia de transparencia, etica y valores de los servidores judiciales. </v>
      </c>
      <c r="F25" s="522" t="str">
        <f>'Mapa Final'!F14</f>
        <v xml:space="preserve">Posibilidad de actos indebidos de  los servidores judiciales debido a  la carencia en transparencia, etica y valores </v>
      </c>
      <c r="G25" s="522" t="str">
        <f>'Mapa Final'!G14</f>
        <v>Fraude Interno</v>
      </c>
      <c r="H25" s="538" t="str">
        <f>'Mapa Final'!I14</f>
        <v>Baja</v>
      </c>
      <c r="I25" s="541" t="str">
        <f>'Mapa Final'!L14</f>
        <v>Catastrófico</v>
      </c>
      <c r="J25" s="544" t="str">
        <f>'Mapa Final'!N14</f>
        <v>Extremo</v>
      </c>
      <c r="K25" s="534" t="str">
        <f>'Mapa Final'!AA14</f>
        <v>Baja</v>
      </c>
      <c r="L25" s="534" t="str">
        <f>'Mapa Final'!AE14</f>
        <v>Catastrófico</v>
      </c>
      <c r="M25" s="531" t="str">
        <f>'Mapa Final'!AG14</f>
        <v>Extremo</v>
      </c>
      <c r="N25" s="534" t="str">
        <f>'Mapa Final'!AH14</f>
        <v>Evitar</v>
      </c>
      <c r="O25" s="551"/>
      <c r="P25" s="551"/>
      <c r="Q25" s="551"/>
      <c r="R25" s="551"/>
      <c r="S25" s="551"/>
      <c r="T25" s="551"/>
    </row>
    <row r="26" spans="1:176">
      <c r="A26" s="517"/>
      <c r="B26" s="358"/>
      <c r="C26" s="520"/>
      <c r="D26" s="520"/>
      <c r="E26" s="523"/>
      <c r="F26" s="523"/>
      <c r="G26" s="523"/>
      <c r="H26" s="539"/>
      <c r="I26" s="542"/>
      <c r="J26" s="545"/>
      <c r="K26" s="535"/>
      <c r="L26" s="535"/>
      <c r="M26" s="532"/>
      <c r="N26" s="535"/>
      <c r="O26" s="552"/>
      <c r="P26" s="552"/>
      <c r="Q26" s="552"/>
      <c r="R26" s="552"/>
      <c r="S26" s="552"/>
      <c r="T26" s="552"/>
    </row>
    <row r="27" spans="1:176">
      <c r="A27" s="517"/>
      <c r="B27" s="358"/>
      <c r="C27" s="520"/>
      <c r="D27" s="520"/>
      <c r="E27" s="523"/>
      <c r="F27" s="523"/>
      <c r="G27" s="523"/>
      <c r="H27" s="539"/>
      <c r="I27" s="542"/>
      <c r="J27" s="545"/>
      <c r="K27" s="535"/>
      <c r="L27" s="535"/>
      <c r="M27" s="532"/>
      <c r="N27" s="535"/>
      <c r="O27" s="552"/>
      <c r="P27" s="552"/>
      <c r="Q27" s="552"/>
      <c r="R27" s="552"/>
      <c r="S27" s="552"/>
      <c r="T27" s="552"/>
    </row>
    <row r="28" spans="1:176">
      <c r="A28" s="517"/>
      <c r="B28" s="358"/>
      <c r="C28" s="520"/>
      <c r="D28" s="520"/>
      <c r="E28" s="523"/>
      <c r="F28" s="523"/>
      <c r="G28" s="523"/>
      <c r="H28" s="539"/>
      <c r="I28" s="542"/>
      <c r="J28" s="545"/>
      <c r="K28" s="535"/>
      <c r="L28" s="535"/>
      <c r="M28" s="532"/>
      <c r="N28" s="535"/>
      <c r="O28" s="552"/>
      <c r="P28" s="552"/>
      <c r="Q28" s="552"/>
      <c r="R28" s="552"/>
      <c r="S28" s="552"/>
      <c r="T28" s="552"/>
    </row>
    <row r="29" spans="1:176" ht="277.5" customHeight="1" thickBot="1">
      <c r="A29" s="518"/>
      <c r="B29" s="548"/>
      <c r="C29" s="521"/>
      <c r="D29" s="521"/>
      <c r="E29" s="524"/>
      <c r="F29" s="524"/>
      <c r="G29" s="524"/>
      <c r="H29" s="540"/>
      <c r="I29" s="543"/>
      <c r="J29" s="546"/>
      <c r="K29" s="536"/>
      <c r="L29" s="536"/>
      <c r="M29" s="533"/>
      <c r="N29" s="536"/>
      <c r="O29" s="553"/>
      <c r="P29" s="553"/>
      <c r="Q29" s="553"/>
      <c r="R29" s="553"/>
      <c r="S29" s="553"/>
      <c r="T29" s="553"/>
    </row>
    <row r="30" spans="1:176">
      <c r="A30" s="516">
        <f>'Mapa Final'!A19</f>
        <v>3</v>
      </c>
      <c r="B30" s="547" t="str">
        <f>'Mapa Final'!B19</f>
        <v>Riesgo Publico</v>
      </c>
      <c r="C30" s="519" t="str">
        <f>'Mapa Final'!C19</f>
        <v>Afectación en la Prestación del Servicio de Justicia</v>
      </c>
      <c r="D30" s="519" t="str">
        <f>'Mapa Final'!D19</f>
        <v>1. Paros que afecten la prestación del servicio.  
2. Huelgas, protestas ciudadana
3. Disturbios o hechos violentos
4.Emergencias Sanitarias (Pandemia)
5.Emergencias Ambientales</v>
      </c>
      <c r="E30" s="522" t="str">
        <f>'Mapa Final'!E19</f>
        <v>Suceso de fuerza mayor que imposibilitan la gestión judicial</v>
      </c>
      <c r="F30" s="522" t="str">
        <f>'Mapa Final'!F19</f>
        <v>Posibilidad de  afectación en la Prestación del Servicio de Justicia debido a un suceso de fuerza mayor que imposibilita la gestión judicial</v>
      </c>
      <c r="G30" s="522" t="str">
        <f>'Mapa Final'!G19</f>
        <v>Usuarios, productos y prácticas organizacionales</v>
      </c>
      <c r="H30" s="538" t="str">
        <f>'Mapa Final'!I19</f>
        <v>Muy Alta</v>
      </c>
      <c r="I30" s="541" t="str">
        <f>'Mapa Final'!L19</f>
        <v>Moderado</v>
      </c>
      <c r="J30" s="544" t="str">
        <f>'Mapa Final'!N19</f>
        <v xml:space="preserve">Alto </v>
      </c>
      <c r="K30" s="534" t="str">
        <f>'Mapa Final'!AA19</f>
        <v>Media</v>
      </c>
      <c r="L30" s="534" t="str">
        <f>'Mapa Final'!AE19</f>
        <v>Moderado</v>
      </c>
      <c r="M30" s="531" t="str">
        <f>'Mapa Final'!AG19</f>
        <v>Moderado</v>
      </c>
      <c r="N30" s="534" t="str">
        <f>'Mapa Final'!AH19</f>
        <v>Reducir(mitigar)</v>
      </c>
      <c r="O30" s="551"/>
      <c r="P30" s="551"/>
      <c r="Q30" s="551"/>
      <c r="R30" s="551"/>
      <c r="S30" s="551"/>
      <c r="T30" s="551"/>
    </row>
    <row r="31" spans="1:176">
      <c r="A31" s="517"/>
      <c r="B31" s="358"/>
      <c r="C31" s="520"/>
      <c r="D31" s="520"/>
      <c r="E31" s="523"/>
      <c r="F31" s="523"/>
      <c r="G31" s="523"/>
      <c r="H31" s="539"/>
      <c r="I31" s="542"/>
      <c r="J31" s="545"/>
      <c r="K31" s="535"/>
      <c r="L31" s="535"/>
      <c r="M31" s="532"/>
      <c r="N31" s="535"/>
      <c r="O31" s="552"/>
      <c r="P31" s="552"/>
      <c r="Q31" s="552"/>
      <c r="R31" s="552"/>
      <c r="S31" s="552"/>
      <c r="T31" s="552"/>
    </row>
    <row r="32" spans="1:176">
      <c r="A32" s="517"/>
      <c r="B32" s="358"/>
      <c r="C32" s="520"/>
      <c r="D32" s="520"/>
      <c r="E32" s="523"/>
      <c r="F32" s="523"/>
      <c r="G32" s="523"/>
      <c r="H32" s="539"/>
      <c r="I32" s="542"/>
      <c r="J32" s="545"/>
      <c r="K32" s="535"/>
      <c r="L32" s="535"/>
      <c r="M32" s="532"/>
      <c r="N32" s="535"/>
      <c r="O32" s="552"/>
      <c r="P32" s="552"/>
      <c r="Q32" s="552"/>
      <c r="R32" s="552"/>
      <c r="S32" s="552"/>
      <c r="T32" s="552"/>
    </row>
    <row r="33" spans="1:20">
      <c r="A33" s="517"/>
      <c r="B33" s="358"/>
      <c r="C33" s="520"/>
      <c r="D33" s="520"/>
      <c r="E33" s="523"/>
      <c r="F33" s="523"/>
      <c r="G33" s="523"/>
      <c r="H33" s="539"/>
      <c r="I33" s="542"/>
      <c r="J33" s="545"/>
      <c r="K33" s="535"/>
      <c r="L33" s="535"/>
      <c r="M33" s="532"/>
      <c r="N33" s="535"/>
      <c r="O33" s="552"/>
      <c r="P33" s="552"/>
      <c r="Q33" s="552"/>
      <c r="R33" s="552"/>
      <c r="S33" s="552"/>
      <c r="T33" s="552"/>
    </row>
    <row r="34" spans="1:20" ht="102.75" customHeight="1" thickBot="1">
      <c r="A34" s="518"/>
      <c r="B34" s="548"/>
      <c r="C34" s="521"/>
      <c r="D34" s="521"/>
      <c r="E34" s="524"/>
      <c r="F34" s="524"/>
      <c r="G34" s="524"/>
      <c r="H34" s="540"/>
      <c r="I34" s="543"/>
      <c r="J34" s="546"/>
      <c r="K34" s="536"/>
      <c r="L34" s="536"/>
      <c r="M34" s="533"/>
      <c r="N34" s="536"/>
      <c r="O34" s="553"/>
      <c r="P34" s="553"/>
      <c r="Q34" s="553"/>
      <c r="R34" s="553"/>
      <c r="S34" s="553"/>
      <c r="T34" s="553"/>
    </row>
    <row r="35" spans="1:20">
      <c r="A35" s="516">
        <f>'Mapa Final'!A24</f>
        <v>4</v>
      </c>
      <c r="B35" s="547" t="str">
        <f>'Mapa Final'!B24</f>
        <v>Inaplicabilidad de la normavidad ambiental vigente</v>
      </c>
      <c r="C35" s="519" t="str">
        <f>'Mapa Final'!C24</f>
        <v xml:space="preserve"> Afectación Ambiental</v>
      </c>
      <c r="D35" s="519"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2" t="str">
        <f>'Mapa Final'!E24</f>
        <v>Desconocimiento de los lineamientos ambientales y normatividad  ambiental vigente</v>
      </c>
      <c r="F35" s="522" t="str">
        <f>'Mapa Final'!F24</f>
        <v>Posibilidad de afectación ambiental debido al desconocimiento de las lineamientos ambientales y normatividad ambiental vigente</v>
      </c>
      <c r="G35" s="522" t="str">
        <f>'Mapa Final'!G24</f>
        <v>Eventos Ambientales Internos</v>
      </c>
      <c r="H35" s="538" t="str">
        <f>'Mapa Final'!I24</f>
        <v>Media</v>
      </c>
      <c r="I35" s="541" t="str">
        <f>'Mapa Final'!L24</f>
        <v>Moderado</v>
      </c>
      <c r="J35" s="544" t="str">
        <f>'Mapa Final'!N24</f>
        <v>Moderado</v>
      </c>
      <c r="K35" s="534" t="str">
        <f>'Mapa Final'!AA24</f>
        <v>Baja</v>
      </c>
      <c r="L35" s="534" t="str">
        <f>'Mapa Final'!AE24</f>
        <v>Moderado</v>
      </c>
      <c r="M35" s="531" t="str">
        <f>'Mapa Final'!AG24</f>
        <v>Moderado</v>
      </c>
      <c r="N35" s="534" t="str">
        <f>'Mapa Final'!AH24</f>
        <v>Reducir(mitigar)</v>
      </c>
      <c r="O35" s="551"/>
      <c r="P35" s="551"/>
      <c r="Q35" s="551"/>
      <c r="R35" s="551"/>
      <c r="S35" s="551"/>
      <c r="T35" s="551"/>
    </row>
    <row r="36" spans="1:20">
      <c r="A36" s="517"/>
      <c r="B36" s="358"/>
      <c r="C36" s="520"/>
      <c r="D36" s="520"/>
      <c r="E36" s="523"/>
      <c r="F36" s="523"/>
      <c r="G36" s="523"/>
      <c r="H36" s="539"/>
      <c r="I36" s="542"/>
      <c r="J36" s="545"/>
      <c r="K36" s="535"/>
      <c r="L36" s="535"/>
      <c r="M36" s="532"/>
      <c r="N36" s="535"/>
      <c r="O36" s="552"/>
      <c r="P36" s="552"/>
      <c r="Q36" s="552"/>
      <c r="R36" s="552"/>
      <c r="S36" s="552"/>
      <c r="T36" s="552"/>
    </row>
    <row r="37" spans="1:20">
      <c r="A37" s="517"/>
      <c r="B37" s="358"/>
      <c r="C37" s="520"/>
      <c r="D37" s="520"/>
      <c r="E37" s="523"/>
      <c r="F37" s="523"/>
      <c r="G37" s="523"/>
      <c r="H37" s="539"/>
      <c r="I37" s="542"/>
      <c r="J37" s="545"/>
      <c r="K37" s="535"/>
      <c r="L37" s="535"/>
      <c r="M37" s="532"/>
      <c r="N37" s="535"/>
      <c r="O37" s="552"/>
      <c r="P37" s="552"/>
      <c r="Q37" s="552"/>
      <c r="R37" s="552"/>
      <c r="S37" s="552"/>
      <c r="T37" s="552"/>
    </row>
    <row r="38" spans="1:20">
      <c r="A38" s="517"/>
      <c r="B38" s="358"/>
      <c r="C38" s="520"/>
      <c r="D38" s="520"/>
      <c r="E38" s="523"/>
      <c r="F38" s="523"/>
      <c r="G38" s="523"/>
      <c r="H38" s="539"/>
      <c r="I38" s="542"/>
      <c r="J38" s="545"/>
      <c r="K38" s="535"/>
      <c r="L38" s="535"/>
      <c r="M38" s="532"/>
      <c r="N38" s="535"/>
      <c r="O38" s="552"/>
      <c r="P38" s="552"/>
      <c r="Q38" s="552"/>
      <c r="R38" s="552"/>
      <c r="S38" s="552"/>
      <c r="T38" s="552"/>
    </row>
    <row r="39" spans="1:20" ht="278.25" customHeight="1" thickBot="1">
      <c r="A39" s="518"/>
      <c r="B39" s="548"/>
      <c r="C39" s="521"/>
      <c r="D39" s="521"/>
      <c r="E39" s="524"/>
      <c r="F39" s="524"/>
      <c r="G39" s="524"/>
      <c r="H39" s="540"/>
      <c r="I39" s="543"/>
      <c r="J39" s="546"/>
      <c r="K39" s="536"/>
      <c r="L39" s="536"/>
      <c r="M39" s="533"/>
      <c r="N39" s="536"/>
      <c r="O39" s="553"/>
      <c r="P39" s="553"/>
      <c r="Q39" s="553"/>
      <c r="R39" s="553"/>
      <c r="S39" s="553"/>
      <c r="T39" s="553"/>
    </row>
    <row r="40" spans="1:20">
      <c r="A40" s="516">
        <f>'Mapa Final'!A29</f>
        <v>0</v>
      </c>
      <c r="B40" s="547">
        <f>'Mapa Final'!B29</f>
        <v>0</v>
      </c>
      <c r="C40" s="519">
        <f>'Mapa Final'!C29</f>
        <v>0</v>
      </c>
      <c r="D40" s="519">
        <f>'Mapa Final'!D29</f>
        <v>0</v>
      </c>
      <c r="E40" s="522">
        <f>'Mapa Final'!E29</f>
        <v>0</v>
      </c>
      <c r="F40" s="522">
        <f>'Mapa Final'!F29</f>
        <v>0</v>
      </c>
      <c r="G40" s="522">
        <f>'Mapa Final'!G29</f>
        <v>0</v>
      </c>
      <c r="H40" s="538" t="str">
        <f>'Mapa Final'!I29</f>
        <v>Muy Baja</v>
      </c>
      <c r="I40" s="541" t="b">
        <f>'Mapa Final'!L29</f>
        <v>0</v>
      </c>
      <c r="J40" s="544" t="e">
        <f>'Mapa Final'!N29</f>
        <v>#N/A</v>
      </c>
      <c r="K40" s="534" t="e">
        <f>'Mapa Final'!AA29</f>
        <v>#DIV/0!</v>
      </c>
      <c r="L40" s="534" t="e">
        <f>'Mapa Final'!AE29</f>
        <v>#DIV/0!</v>
      </c>
      <c r="M40" s="531" t="e">
        <f>'Mapa Final'!AG29</f>
        <v>#DIV/0!</v>
      </c>
      <c r="N40" s="534">
        <f>'Mapa Final'!AH29</f>
        <v>0</v>
      </c>
      <c r="O40" s="551"/>
      <c r="P40" s="551"/>
      <c r="Q40" s="551"/>
      <c r="R40" s="551"/>
      <c r="S40" s="551"/>
      <c r="T40" s="551"/>
    </row>
    <row r="41" spans="1:20">
      <c r="A41" s="517"/>
      <c r="B41" s="358"/>
      <c r="C41" s="520"/>
      <c r="D41" s="520"/>
      <c r="E41" s="523"/>
      <c r="F41" s="523"/>
      <c r="G41" s="523"/>
      <c r="H41" s="539"/>
      <c r="I41" s="542"/>
      <c r="J41" s="545"/>
      <c r="K41" s="535"/>
      <c r="L41" s="535"/>
      <c r="M41" s="532"/>
      <c r="N41" s="535"/>
      <c r="O41" s="552"/>
      <c r="P41" s="552"/>
      <c r="Q41" s="552"/>
      <c r="R41" s="552"/>
      <c r="S41" s="552"/>
      <c r="T41" s="552"/>
    </row>
    <row r="42" spans="1:20">
      <c r="A42" s="517"/>
      <c r="B42" s="358"/>
      <c r="C42" s="520"/>
      <c r="D42" s="520"/>
      <c r="E42" s="523"/>
      <c r="F42" s="523"/>
      <c r="G42" s="523"/>
      <c r="H42" s="539"/>
      <c r="I42" s="542"/>
      <c r="J42" s="545"/>
      <c r="K42" s="535"/>
      <c r="L42" s="535"/>
      <c r="M42" s="532"/>
      <c r="N42" s="535"/>
      <c r="O42" s="552"/>
      <c r="P42" s="552"/>
      <c r="Q42" s="552"/>
      <c r="R42" s="552"/>
      <c r="S42" s="552"/>
      <c r="T42" s="552"/>
    </row>
    <row r="43" spans="1:20">
      <c r="A43" s="517"/>
      <c r="B43" s="358"/>
      <c r="C43" s="520"/>
      <c r="D43" s="520"/>
      <c r="E43" s="523"/>
      <c r="F43" s="523"/>
      <c r="G43" s="523"/>
      <c r="H43" s="539"/>
      <c r="I43" s="542"/>
      <c r="J43" s="545"/>
      <c r="K43" s="535"/>
      <c r="L43" s="535"/>
      <c r="M43" s="532"/>
      <c r="N43" s="535"/>
      <c r="O43" s="552"/>
      <c r="P43" s="552"/>
      <c r="Q43" s="552"/>
      <c r="R43" s="552"/>
      <c r="S43" s="552"/>
      <c r="T43" s="552"/>
    </row>
    <row r="44" spans="1:20" ht="15.95" thickBot="1">
      <c r="A44" s="518"/>
      <c r="B44" s="548"/>
      <c r="C44" s="521"/>
      <c r="D44" s="521"/>
      <c r="E44" s="524"/>
      <c r="F44" s="524"/>
      <c r="G44" s="524"/>
      <c r="H44" s="540"/>
      <c r="I44" s="543"/>
      <c r="J44" s="546"/>
      <c r="K44" s="536"/>
      <c r="L44" s="536"/>
      <c r="M44" s="533"/>
      <c r="N44" s="536"/>
      <c r="O44" s="553"/>
      <c r="P44" s="553"/>
      <c r="Q44" s="553"/>
      <c r="R44" s="553"/>
      <c r="S44" s="553"/>
      <c r="T44" s="553"/>
    </row>
    <row r="45" spans="1:20">
      <c r="A45" s="516">
        <f>'Mapa Final'!A34</f>
        <v>0</v>
      </c>
      <c r="B45" s="547">
        <f>'Mapa Final'!B34</f>
        <v>0</v>
      </c>
      <c r="C45" s="519">
        <f>'Mapa Final'!C34</f>
        <v>0</v>
      </c>
      <c r="D45" s="519">
        <f>'Mapa Final'!D34</f>
        <v>0</v>
      </c>
      <c r="E45" s="522">
        <f>'Mapa Final'!E34</f>
        <v>0</v>
      </c>
      <c r="F45" s="522">
        <f>'Mapa Final'!F34</f>
        <v>0</v>
      </c>
      <c r="G45" s="522">
        <f>'Mapa Final'!G34</f>
        <v>0</v>
      </c>
      <c r="H45" s="538" t="str">
        <f>'Mapa Final'!I34</f>
        <v>Muy Baja</v>
      </c>
      <c r="I45" s="541" t="b">
        <f>'Mapa Final'!L34</f>
        <v>0</v>
      </c>
      <c r="J45" s="544" t="e">
        <f>'Mapa Final'!N34</f>
        <v>#N/A</v>
      </c>
      <c r="K45" s="534" t="e">
        <f>'Mapa Final'!AA34</f>
        <v>#DIV/0!</v>
      </c>
      <c r="L45" s="534" t="e">
        <f>'Mapa Final'!AE34</f>
        <v>#DIV/0!</v>
      </c>
      <c r="M45" s="531" t="e">
        <f>'Mapa Final'!AG34</f>
        <v>#DIV/0!</v>
      </c>
      <c r="N45" s="534">
        <f>'Mapa Final'!AH34</f>
        <v>0</v>
      </c>
      <c r="O45" s="551"/>
      <c r="P45" s="551"/>
      <c r="Q45" s="551"/>
      <c r="R45" s="551"/>
      <c r="S45" s="551"/>
      <c r="T45" s="551"/>
    </row>
    <row r="46" spans="1:20">
      <c r="A46" s="517"/>
      <c r="B46" s="358"/>
      <c r="C46" s="520"/>
      <c r="D46" s="520"/>
      <c r="E46" s="523"/>
      <c r="F46" s="523"/>
      <c r="G46" s="523"/>
      <c r="H46" s="539"/>
      <c r="I46" s="542"/>
      <c r="J46" s="545"/>
      <c r="K46" s="535"/>
      <c r="L46" s="535"/>
      <c r="M46" s="532"/>
      <c r="N46" s="535"/>
      <c r="O46" s="552"/>
      <c r="P46" s="552"/>
      <c r="Q46" s="552"/>
      <c r="R46" s="552"/>
      <c r="S46" s="552"/>
      <c r="T46" s="552"/>
    </row>
    <row r="47" spans="1:20">
      <c r="A47" s="517"/>
      <c r="B47" s="358"/>
      <c r="C47" s="520"/>
      <c r="D47" s="520"/>
      <c r="E47" s="523"/>
      <c r="F47" s="523"/>
      <c r="G47" s="523"/>
      <c r="H47" s="539"/>
      <c r="I47" s="542"/>
      <c r="J47" s="545"/>
      <c r="K47" s="535"/>
      <c r="L47" s="535"/>
      <c r="M47" s="532"/>
      <c r="N47" s="535"/>
      <c r="O47" s="552"/>
      <c r="P47" s="552"/>
      <c r="Q47" s="552"/>
      <c r="R47" s="552"/>
      <c r="S47" s="552"/>
      <c r="T47" s="552"/>
    </row>
    <row r="48" spans="1:20">
      <c r="A48" s="517"/>
      <c r="B48" s="358"/>
      <c r="C48" s="520"/>
      <c r="D48" s="520"/>
      <c r="E48" s="523"/>
      <c r="F48" s="523"/>
      <c r="G48" s="523"/>
      <c r="H48" s="539"/>
      <c r="I48" s="542"/>
      <c r="J48" s="545"/>
      <c r="K48" s="535"/>
      <c r="L48" s="535"/>
      <c r="M48" s="532"/>
      <c r="N48" s="535"/>
      <c r="O48" s="552"/>
      <c r="P48" s="552"/>
      <c r="Q48" s="552"/>
      <c r="R48" s="552"/>
      <c r="S48" s="552"/>
      <c r="T48" s="552"/>
    </row>
    <row r="49" spans="1:20" ht="15.95" thickBot="1">
      <c r="A49" s="518"/>
      <c r="B49" s="548"/>
      <c r="C49" s="521"/>
      <c r="D49" s="521"/>
      <c r="E49" s="524"/>
      <c r="F49" s="524"/>
      <c r="G49" s="524"/>
      <c r="H49" s="540"/>
      <c r="I49" s="543"/>
      <c r="J49" s="546"/>
      <c r="K49" s="536"/>
      <c r="L49" s="536"/>
      <c r="M49" s="533"/>
      <c r="N49" s="536"/>
      <c r="O49" s="553"/>
      <c r="P49" s="553"/>
      <c r="Q49" s="553"/>
      <c r="R49" s="553"/>
      <c r="S49" s="553"/>
      <c r="T49" s="553"/>
    </row>
    <row r="50" spans="1:20">
      <c r="A50" s="516">
        <f>'Mapa Final'!A39</f>
        <v>0</v>
      </c>
      <c r="B50" s="547">
        <f>'Mapa Final'!B39</f>
        <v>0</v>
      </c>
      <c r="C50" s="519">
        <f>'Mapa Final'!C39</f>
        <v>0</v>
      </c>
      <c r="D50" s="519">
        <f>'Mapa Final'!D39</f>
        <v>0</v>
      </c>
      <c r="E50" s="522">
        <f>'Mapa Final'!E39</f>
        <v>0</v>
      </c>
      <c r="F50" s="522">
        <f>'Mapa Final'!F39</f>
        <v>0</v>
      </c>
      <c r="G50" s="522">
        <f>'Mapa Final'!G39</f>
        <v>0</v>
      </c>
      <c r="H50" s="538" t="str">
        <f>'Mapa Final'!I39</f>
        <v>Muy Baja</v>
      </c>
      <c r="I50" s="541" t="b">
        <f>'Mapa Final'!L39</f>
        <v>0</v>
      </c>
      <c r="J50" s="544" t="e">
        <f>'Mapa Final'!N39</f>
        <v>#N/A</v>
      </c>
      <c r="K50" s="534" t="e">
        <f>'Mapa Final'!AA39</f>
        <v>#DIV/0!</v>
      </c>
      <c r="L50" s="534" t="e">
        <f>'Mapa Final'!AE39</f>
        <v>#DIV/0!</v>
      </c>
      <c r="M50" s="531" t="e">
        <f>'Mapa Final'!AG39</f>
        <v>#DIV/0!</v>
      </c>
      <c r="N50" s="534">
        <f>'Mapa Final'!AH39</f>
        <v>0</v>
      </c>
      <c r="O50" s="551"/>
      <c r="P50" s="551"/>
      <c r="Q50" s="551"/>
      <c r="R50" s="551"/>
      <c r="S50" s="551"/>
      <c r="T50" s="551"/>
    </row>
    <row r="51" spans="1:20">
      <c r="A51" s="517"/>
      <c r="B51" s="358"/>
      <c r="C51" s="520"/>
      <c r="D51" s="520"/>
      <c r="E51" s="523"/>
      <c r="F51" s="523"/>
      <c r="G51" s="523"/>
      <c r="H51" s="539"/>
      <c r="I51" s="542"/>
      <c r="J51" s="545"/>
      <c r="K51" s="535"/>
      <c r="L51" s="535"/>
      <c r="M51" s="532"/>
      <c r="N51" s="535"/>
      <c r="O51" s="552"/>
      <c r="P51" s="552"/>
      <c r="Q51" s="552"/>
      <c r="R51" s="552"/>
      <c r="S51" s="552"/>
      <c r="T51" s="552"/>
    </row>
    <row r="52" spans="1:20">
      <c r="A52" s="517"/>
      <c r="B52" s="358"/>
      <c r="C52" s="520"/>
      <c r="D52" s="520"/>
      <c r="E52" s="523"/>
      <c r="F52" s="523"/>
      <c r="G52" s="523"/>
      <c r="H52" s="539"/>
      <c r="I52" s="542"/>
      <c r="J52" s="545"/>
      <c r="K52" s="535"/>
      <c r="L52" s="535"/>
      <c r="M52" s="532"/>
      <c r="N52" s="535"/>
      <c r="O52" s="552"/>
      <c r="P52" s="552"/>
      <c r="Q52" s="552"/>
      <c r="R52" s="552"/>
      <c r="S52" s="552"/>
      <c r="T52" s="552"/>
    </row>
    <row r="53" spans="1:20">
      <c r="A53" s="517"/>
      <c r="B53" s="358"/>
      <c r="C53" s="520"/>
      <c r="D53" s="520"/>
      <c r="E53" s="523"/>
      <c r="F53" s="523"/>
      <c r="G53" s="523"/>
      <c r="H53" s="539"/>
      <c r="I53" s="542"/>
      <c r="J53" s="545"/>
      <c r="K53" s="535"/>
      <c r="L53" s="535"/>
      <c r="M53" s="532"/>
      <c r="N53" s="535"/>
      <c r="O53" s="552"/>
      <c r="P53" s="552"/>
      <c r="Q53" s="552"/>
      <c r="R53" s="552"/>
      <c r="S53" s="552"/>
      <c r="T53" s="552"/>
    </row>
    <row r="54" spans="1:20" ht="15.95" thickBot="1">
      <c r="A54" s="518"/>
      <c r="B54" s="548"/>
      <c r="C54" s="521"/>
      <c r="D54" s="521"/>
      <c r="E54" s="524"/>
      <c r="F54" s="524"/>
      <c r="G54" s="524"/>
      <c r="H54" s="540"/>
      <c r="I54" s="543"/>
      <c r="J54" s="546"/>
      <c r="K54" s="536"/>
      <c r="L54" s="536"/>
      <c r="M54" s="533"/>
      <c r="N54" s="536"/>
      <c r="O54" s="553"/>
      <c r="P54" s="553"/>
      <c r="Q54" s="553"/>
      <c r="R54" s="553"/>
      <c r="S54" s="553"/>
      <c r="T54" s="553"/>
    </row>
    <row r="55" spans="1:20">
      <c r="A55" s="516">
        <f>'Mapa Final'!A44</f>
        <v>0</v>
      </c>
      <c r="B55" s="547">
        <f>'Mapa Final'!B44</f>
        <v>0</v>
      </c>
      <c r="C55" s="519">
        <f>'Mapa Final'!C44</f>
        <v>0</v>
      </c>
      <c r="D55" s="519">
        <f>'Mapa Final'!D44</f>
        <v>0</v>
      </c>
      <c r="E55" s="522">
        <f>'Mapa Final'!E44</f>
        <v>0</v>
      </c>
      <c r="F55" s="522">
        <f>'Mapa Final'!F44</f>
        <v>0</v>
      </c>
      <c r="G55" s="522">
        <f>'Mapa Final'!G44</f>
        <v>0</v>
      </c>
      <c r="H55" s="538" t="str">
        <f>'Mapa Final'!I44</f>
        <v>Muy Baja</v>
      </c>
      <c r="I55" s="541" t="b">
        <f>'Mapa Final'!L44</f>
        <v>0</v>
      </c>
      <c r="J55" s="544" t="e">
        <f>'Mapa Final'!N44</f>
        <v>#N/A</v>
      </c>
      <c r="K55" s="534" t="e">
        <f>'Mapa Final'!AA44</f>
        <v>#DIV/0!</v>
      </c>
      <c r="L55" s="534" t="e">
        <f>'Mapa Final'!AE44</f>
        <v>#DIV/0!</v>
      </c>
      <c r="M55" s="531" t="e">
        <f>'Mapa Final'!AG44</f>
        <v>#DIV/0!</v>
      </c>
      <c r="N55" s="534">
        <f>'Mapa Final'!AH44</f>
        <v>0</v>
      </c>
      <c r="O55" s="551"/>
      <c r="P55" s="551"/>
      <c r="Q55" s="551"/>
      <c r="R55" s="551"/>
      <c r="S55" s="551"/>
      <c r="T55" s="551"/>
    </row>
    <row r="56" spans="1:20">
      <c r="A56" s="517"/>
      <c r="B56" s="358"/>
      <c r="C56" s="520"/>
      <c r="D56" s="520"/>
      <c r="E56" s="523"/>
      <c r="F56" s="523"/>
      <c r="G56" s="523"/>
      <c r="H56" s="539"/>
      <c r="I56" s="542"/>
      <c r="J56" s="545"/>
      <c r="K56" s="535"/>
      <c r="L56" s="535"/>
      <c r="M56" s="532"/>
      <c r="N56" s="535"/>
      <c r="O56" s="552"/>
      <c r="P56" s="552"/>
      <c r="Q56" s="552"/>
      <c r="R56" s="552"/>
      <c r="S56" s="552"/>
      <c r="T56" s="552"/>
    </row>
    <row r="57" spans="1:20">
      <c r="A57" s="517"/>
      <c r="B57" s="358"/>
      <c r="C57" s="520"/>
      <c r="D57" s="520"/>
      <c r="E57" s="523"/>
      <c r="F57" s="523"/>
      <c r="G57" s="523"/>
      <c r="H57" s="539"/>
      <c r="I57" s="542"/>
      <c r="J57" s="545"/>
      <c r="K57" s="535"/>
      <c r="L57" s="535"/>
      <c r="M57" s="532"/>
      <c r="N57" s="535"/>
      <c r="O57" s="552"/>
      <c r="P57" s="552"/>
      <c r="Q57" s="552"/>
      <c r="R57" s="552"/>
      <c r="S57" s="552"/>
      <c r="T57" s="552"/>
    </row>
    <row r="58" spans="1:20">
      <c r="A58" s="517"/>
      <c r="B58" s="358"/>
      <c r="C58" s="520"/>
      <c r="D58" s="520"/>
      <c r="E58" s="523"/>
      <c r="F58" s="523"/>
      <c r="G58" s="523"/>
      <c r="H58" s="539"/>
      <c r="I58" s="542"/>
      <c r="J58" s="545"/>
      <c r="K58" s="535"/>
      <c r="L58" s="535"/>
      <c r="M58" s="532"/>
      <c r="N58" s="535"/>
      <c r="O58" s="552"/>
      <c r="P58" s="552"/>
      <c r="Q58" s="552"/>
      <c r="R58" s="552"/>
      <c r="S58" s="552"/>
      <c r="T58" s="552"/>
    </row>
    <row r="59" spans="1:20" ht="15.95" thickBot="1">
      <c r="A59" s="518"/>
      <c r="B59" s="548"/>
      <c r="C59" s="521"/>
      <c r="D59" s="521"/>
      <c r="E59" s="524"/>
      <c r="F59" s="524"/>
      <c r="G59" s="524"/>
      <c r="H59" s="540"/>
      <c r="I59" s="543"/>
      <c r="J59" s="546"/>
      <c r="K59" s="536"/>
      <c r="L59" s="536"/>
      <c r="M59" s="533"/>
      <c r="N59" s="536"/>
      <c r="O59" s="553"/>
      <c r="P59" s="553"/>
      <c r="Q59" s="553"/>
      <c r="R59" s="553"/>
      <c r="S59" s="553"/>
      <c r="T59" s="55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42578125" customWidth="1"/>
    <col min="4" max="4" width="27.42578125" style="77"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5"/>
  </cols>
  <sheetData>
    <row r="1" spans="1:278" s="134" customFormat="1" ht="16.5" customHeight="1">
      <c r="A1" s="388"/>
      <c r="B1" s="389"/>
      <c r="C1" s="389"/>
      <c r="D1" s="505" t="s">
        <v>605</v>
      </c>
      <c r="E1" s="505"/>
      <c r="F1" s="505"/>
      <c r="G1" s="505"/>
      <c r="H1" s="505"/>
      <c r="I1" s="505"/>
      <c r="J1" s="505"/>
      <c r="K1" s="505"/>
      <c r="L1" s="505"/>
      <c r="M1" s="505"/>
      <c r="N1" s="505"/>
      <c r="O1" s="505"/>
      <c r="P1" s="505"/>
      <c r="Q1" s="506"/>
      <c r="R1" s="373" t="s">
        <v>268</v>
      </c>
      <c r="S1" s="373"/>
      <c r="T1" s="373"/>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90"/>
      <c r="B2" s="391"/>
      <c r="C2" s="391"/>
      <c r="D2" s="507"/>
      <c r="E2" s="507"/>
      <c r="F2" s="507"/>
      <c r="G2" s="507"/>
      <c r="H2" s="507"/>
      <c r="I2" s="507"/>
      <c r="J2" s="507"/>
      <c r="K2" s="507"/>
      <c r="L2" s="507"/>
      <c r="M2" s="507"/>
      <c r="N2" s="507"/>
      <c r="O2" s="507"/>
      <c r="P2" s="507"/>
      <c r="Q2" s="508"/>
      <c r="R2" s="373"/>
      <c r="S2" s="373"/>
      <c r="T2" s="373"/>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276"/>
      <c r="D3" s="507"/>
      <c r="E3" s="507"/>
      <c r="F3" s="507"/>
      <c r="G3" s="507"/>
      <c r="H3" s="507"/>
      <c r="I3" s="507"/>
      <c r="J3" s="507"/>
      <c r="K3" s="507"/>
      <c r="L3" s="507"/>
      <c r="M3" s="507"/>
      <c r="N3" s="507"/>
      <c r="O3" s="507"/>
      <c r="P3" s="507"/>
      <c r="Q3" s="508"/>
      <c r="R3" s="373"/>
      <c r="S3" s="373"/>
      <c r="T3" s="373"/>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81" t="s">
        <v>269</v>
      </c>
      <c r="B4" s="382"/>
      <c r="C4" s="383"/>
      <c r="D4" s="384" t="str">
        <f>'Mapa Final'!D4</f>
        <v>REGISTRO Y CONTROL DE ABOGADOS Y AUXILIARES DE LA JUSTICIA</v>
      </c>
      <c r="E4" s="385"/>
      <c r="F4" s="385"/>
      <c r="G4" s="385"/>
      <c r="H4" s="385"/>
      <c r="I4" s="385"/>
      <c r="J4" s="385"/>
      <c r="K4" s="385"/>
      <c r="L4" s="385"/>
      <c r="M4" s="385"/>
      <c r="N4" s="386"/>
      <c r="O4" s="387"/>
      <c r="P4" s="387"/>
      <c r="Q4" s="387"/>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81" t="s">
        <v>270</v>
      </c>
      <c r="B5" s="382"/>
      <c r="C5" s="383"/>
      <c r="D5" s="392"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393"/>
      <c r="F5" s="393"/>
      <c r="G5" s="393"/>
      <c r="H5" s="393"/>
      <c r="I5" s="393"/>
      <c r="J5" s="393"/>
      <c r="K5" s="393"/>
      <c r="L5" s="393"/>
      <c r="M5" s="393"/>
      <c r="N5" s="394"/>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381" t="s">
        <v>272</v>
      </c>
      <c r="B6" s="382"/>
      <c r="C6" s="383"/>
      <c r="D6" s="392" t="str">
        <f>'Mapa Final'!D6</f>
        <v>Este proceso es exclusivamente de Nivel Central, pues todas sus actividades son realizadas por la Unidad de Registro de Abogados y Auxiliares de la Justicia. No obstante, contamos con la participación de  los Consejos Seccionales de la Judicatura,  para que recepcionen documentos para los diferentes trámites y sean remitidos a esta Unidad; de la misma manera se remitirá a los Consejos Seccionales el producto final para que sea entregado o notificado según el caso.</v>
      </c>
      <c r="E6" s="393"/>
      <c r="F6" s="393"/>
      <c r="G6" s="393"/>
      <c r="H6" s="393"/>
      <c r="I6" s="393"/>
      <c r="J6" s="393"/>
      <c r="K6" s="393"/>
      <c r="L6" s="393"/>
      <c r="M6" s="393"/>
      <c r="N6" s="394"/>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6" customFormat="1" ht="38.25" customHeight="1" thickTop="1" thickBot="1">
      <c r="A7" s="500" t="s">
        <v>583</v>
      </c>
      <c r="B7" s="501"/>
      <c r="C7" s="501"/>
      <c r="D7" s="501"/>
      <c r="E7" s="501"/>
      <c r="F7" s="502"/>
      <c r="G7" s="153"/>
      <c r="H7" s="503" t="s">
        <v>584</v>
      </c>
      <c r="I7" s="503"/>
      <c r="J7" s="503"/>
      <c r="K7" s="503" t="s">
        <v>585</v>
      </c>
      <c r="L7" s="503"/>
      <c r="M7" s="503"/>
      <c r="N7" s="504" t="s">
        <v>586</v>
      </c>
      <c r="O7" s="509" t="s">
        <v>587</v>
      </c>
      <c r="P7" s="511" t="s">
        <v>588</v>
      </c>
      <c r="Q7" s="512"/>
      <c r="R7" s="511" t="s">
        <v>589</v>
      </c>
      <c r="S7" s="512"/>
      <c r="T7" s="513" t="s">
        <v>606</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7" customFormat="1" ht="60.95" customHeight="1" thickTop="1" thickBot="1">
      <c r="A8" s="162" t="s">
        <v>29</v>
      </c>
      <c r="B8" s="162" t="s">
        <v>279</v>
      </c>
      <c r="C8" s="163" t="s">
        <v>221</v>
      </c>
      <c r="D8" s="154" t="s">
        <v>280</v>
      </c>
      <c r="E8" s="281" t="s">
        <v>225</v>
      </c>
      <c r="F8" s="281" t="s">
        <v>227</v>
      </c>
      <c r="G8" s="281" t="s">
        <v>229</v>
      </c>
      <c r="H8" s="155" t="s">
        <v>591</v>
      </c>
      <c r="I8" s="155" t="s">
        <v>553</v>
      </c>
      <c r="J8" s="155" t="s">
        <v>592</v>
      </c>
      <c r="K8" s="155" t="s">
        <v>591</v>
      </c>
      <c r="L8" s="155" t="s">
        <v>593</v>
      </c>
      <c r="M8" s="155" t="s">
        <v>592</v>
      </c>
      <c r="N8" s="504"/>
      <c r="O8" s="510"/>
      <c r="P8" s="156" t="s">
        <v>594</v>
      </c>
      <c r="Q8" s="156" t="s">
        <v>595</v>
      </c>
      <c r="R8" s="156" t="s">
        <v>596</v>
      </c>
      <c r="S8" s="156" t="s">
        <v>597</v>
      </c>
      <c r="T8" s="513"/>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8" customFormat="1" ht="10.5" customHeight="1" thickTop="1" thickBot="1">
      <c r="A9" s="514"/>
      <c r="B9" s="515"/>
      <c r="C9" s="515"/>
      <c r="D9" s="515"/>
      <c r="E9" s="515"/>
      <c r="F9" s="515"/>
      <c r="G9" s="515"/>
      <c r="H9" s="515"/>
      <c r="I9" s="515"/>
      <c r="J9" s="515"/>
      <c r="K9" s="515"/>
      <c r="L9" s="515"/>
      <c r="M9" s="515"/>
      <c r="N9" s="515"/>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9" customFormat="1" ht="15" customHeight="1">
      <c r="A10" s="516">
        <f>'Mapa Final'!A10</f>
        <v>1</v>
      </c>
      <c r="B10" s="547" t="str">
        <f>'Mapa Final'!B10</f>
        <v>Demora</v>
      </c>
      <c r="C10" s="519" t="str">
        <f>'Mapa Final'!C10</f>
        <v>Afectación en la Prestación del Servicio de Justicia</v>
      </c>
      <c r="D10" s="519" t="str">
        <f>'Mapa Final'!D10</f>
        <v xml:space="preserve">1. Ausencia de medios efectivos de comunicación con la unidad de registro de abogados.
2. Falta de instrumentos para seguimiento de la totalidad de instrumentos remitidos.
</v>
      </c>
      <c r="E10" s="522" t="str">
        <f>'Mapa Final'!E10</f>
        <v>Ausencia de medios efectivos de comunicación con la unidad de registro de abogados.</v>
      </c>
      <c r="F10" s="522" t="str">
        <f>'Mapa Final'!F10</f>
        <v>Tardanza en la expedición de los productos solicitados tarjeta profesional, reconocimiento de practica jurídica y licencia temporal.</v>
      </c>
      <c r="G10" s="522" t="str">
        <f>'Mapa Final'!G10</f>
        <v>Usuarios, productos y prácticas organizacionales</v>
      </c>
      <c r="H10" s="538" t="str">
        <f>'Mapa Final'!I10</f>
        <v>Media</v>
      </c>
      <c r="I10" s="541" t="str">
        <f>'Mapa Final'!L10</f>
        <v>Moderado</v>
      </c>
      <c r="J10" s="544" t="str">
        <f>'Mapa Final'!N10</f>
        <v>Moderado</v>
      </c>
      <c r="K10" s="534" t="str">
        <f>'Mapa Final'!AA10</f>
        <v>Baja</v>
      </c>
      <c r="L10" s="534" t="str">
        <f>'Mapa Final'!AE10</f>
        <v>Moderado</v>
      </c>
      <c r="M10" s="531" t="str">
        <f>'Mapa Final'!AG10</f>
        <v>Moderado</v>
      </c>
      <c r="N10" s="534" t="str">
        <f>'Mapa Final'!AH10</f>
        <v>Evitar</v>
      </c>
      <c r="O10" s="551"/>
      <c r="P10" s="551"/>
      <c r="Q10" s="551"/>
      <c r="R10" s="551"/>
      <c r="S10" s="551"/>
      <c r="T10" s="55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1"/>
      <c r="DT10" s="161"/>
      <c r="DU10" s="161"/>
      <c r="DV10" s="161"/>
      <c r="DW10" s="161"/>
      <c r="DX10" s="161"/>
      <c r="DY10" s="161"/>
      <c r="DZ10" s="161"/>
      <c r="EA10" s="161"/>
      <c r="EB10" s="161"/>
      <c r="EC10" s="161"/>
      <c r="ED10" s="161"/>
      <c r="EE10" s="161"/>
      <c r="EF10" s="161"/>
      <c r="EG10" s="161"/>
      <c r="EH10" s="161"/>
      <c r="EI10" s="161"/>
      <c r="EJ10" s="161"/>
      <c r="EK10" s="161"/>
      <c r="EL10" s="161"/>
      <c r="EM10" s="161"/>
      <c r="EN10" s="161"/>
      <c r="EO10" s="161"/>
      <c r="EP10" s="161"/>
      <c r="EQ10" s="161"/>
      <c r="ER10" s="161"/>
      <c r="ES10" s="161"/>
      <c r="ET10" s="161"/>
      <c r="EU10" s="161"/>
      <c r="EV10" s="161"/>
      <c r="EW10" s="161"/>
      <c r="EX10" s="161"/>
      <c r="EY10" s="161"/>
      <c r="EZ10" s="161"/>
      <c r="FA10" s="161"/>
      <c r="FB10" s="161"/>
      <c r="FC10" s="161"/>
      <c r="FD10" s="161"/>
      <c r="FE10" s="161"/>
      <c r="FF10" s="161"/>
      <c r="FG10" s="161"/>
      <c r="FH10" s="161"/>
      <c r="FI10" s="161"/>
      <c r="FJ10" s="161"/>
      <c r="FK10" s="161"/>
      <c r="FL10" s="161"/>
      <c r="FM10" s="161"/>
      <c r="FN10" s="161"/>
      <c r="FO10" s="161"/>
      <c r="FP10" s="161"/>
      <c r="FQ10" s="161"/>
      <c r="FR10" s="161"/>
      <c r="FS10" s="161"/>
      <c r="FT10" s="161"/>
    </row>
    <row r="11" spans="1:278" s="149" customFormat="1" ht="13.5" customHeight="1">
      <c r="A11" s="517"/>
      <c r="B11" s="549"/>
      <c r="C11" s="520"/>
      <c r="D11" s="520"/>
      <c r="E11" s="523"/>
      <c r="F11" s="523"/>
      <c r="G11" s="523"/>
      <c r="H11" s="539"/>
      <c r="I11" s="542"/>
      <c r="J11" s="545"/>
      <c r="K11" s="535"/>
      <c r="L11" s="535"/>
      <c r="M11" s="532"/>
      <c r="N11" s="535"/>
      <c r="O11" s="552"/>
      <c r="P11" s="552"/>
      <c r="Q11" s="552"/>
      <c r="R11" s="552"/>
      <c r="S11" s="552"/>
      <c r="T11" s="552"/>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161"/>
      <c r="BW11" s="161"/>
      <c r="BX11" s="161"/>
      <c r="BY11" s="161"/>
      <c r="BZ11" s="161"/>
      <c r="CA11" s="161"/>
      <c r="CB11" s="161"/>
      <c r="CC11" s="161"/>
      <c r="CD11" s="161"/>
      <c r="CE11" s="161"/>
      <c r="CF11" s="161"/>
      <c r="CG11" s="161"/>
      <c r="CH11" s="161"/>
      <c r="CI11" s="161"/>
      <c r="CJ11" s="161"/>
      <c r="CK11" s="161"/>
      <c r="CL11" s="161"/>
      <c r="CM11" s="161"/>
      <c r="CN11" s="161"/>
      <c r="CO11" s="161"/>
      <c r="CP11" s="161"/>
      <c r="CQ11" s="161"/>
      <c r="CR11" s="161"/>
      <c r="CS11" s="161"/>
      <c r="CT11" s="161"/>
      <c r="CU11" s="161"/>
      <c r="CV11" s="161"/>
      <c r="CW11" s="161"/>
      <c r="CX11" s="161"/>
      <c r="CY11" s="161"/>
      <c r="CZ11" s="161"/>
      <c r="DA11" s="161"/>
      <c r="DB11" s="161"/>
      <c r="DC11" s="161"/>
      <c r="DD11" s="161"/>
      <c r="DE11" s="161"/>
      <c r="DF11" s="161"/>
      <c r="DG11" s="161"/>
      <c r="DH11" s="161"/>
      <c r="DI11" s="161"/>
      <c r="DJ11" s="161"/>
      <c r="DK11" s="161"/>
      <c r="DL11" s="161"/>
      <c r="DM11" s="161"/>
      <c r="DN11" s="161"/>
      <c r="DO11" s="161"/>
      <c r="DP11" s="161"/>
      <c r="DQ11" s="161"/>
      <c r="DR11" s="161"/>
      <c r="DS11" s="161"/>
      <c r="DT11" s="161"/>
      <c r="DU11" s="161"/>
      <c r="DV11" s="161"/>
      <c r="DW11" s="161"/>
      <c r="DX11" s="161"/>
      <c r="DY11" s="161"/>
      <c r="DZ11" s="161"/>
      <c r="EA11" s="161"/>
      <c r="EB11" s="161"/>
      <c r="EC11" s="161"/>
      <c r="ED11" s="161"/>
      <c r="EE11" s="161"/>
      <c r="EF11" s="161"/>
      <c r="EG11" s="161"/>
      <c r="EH11" s="161"/>
      <c r="EI11" s="161"/>
      <c r="EJ11" s="161"/>
      <c r="EK11" s="161"/>
      <c r="EL11" s="161"/>
      <c r="EM11" s="161"/>
      <c r="EN11" s="161"/>
      <c r="EO11" s="161"/>
      <c r="EP11" s="161"/>
      <c r="EQ11" s="161"/>
      <c r="ER11" s="161"/>
      <c r="ES11" s="161"/>
      <c r="ET11" s="161"/>
      <c r="EU11" s="161"/>
      <c r="EV11" s="161"/>
      <c r="EW11" s="161"/>
      <c r="EX11" s="161"/>
      <c r="EY11" s="161"/>
      <c r="EZ11" s="161"/>
      <c r="FA11" s="161"/>
      <c r="FB11" s="161"/>
      <c r="FC11" s="161"/>
      <c r="FD11" s="161"/>
      <c r="FE11" s="161"/>
      <c r="FF11" s="161"/>
      <c r="FG11" s="161"/>
      <c r="FH11" s="161"/>
      <c r="FI11" s="161"/>
      <c r="FJ11" s="161"/>
      <c r="FK11" s="161"/>
      <c r="FL11" s="161"/>
      <c r="FM11" s="161"/>
      <c r="FN11" s="161"/>
      <c r="FO11" s="161"/>
      <c r="FP11" s="161"/>
      <c r="FQ11" s="161"/>
      <c r="FR11" s="161"/>
      <c r="FS11" s="161"/>
      <c r="FT11" s="161"/>
    </row>
    <row r="12" spans="1:278" s="149" customFormat="1" ht="13.5" customHeight="1">
      <c r="A12" s="517"/>
      <c r="B12" s="549"/>
      <c r="C12" s="520"/>
      <c r="D12" s="520"/>
      <c r="E12" s="523"/>
      <c r="F12" s="523"/>
      <c r="G12" s="523"/>
      <c r="H12" s="539"/>
      <c r="I12" s="542"/>
      <c r="J12" s="545"/>
      <c r="K12" s="535"/>
      <c r="L12" s="535"/>
      <c r="M12" s="532"/>
      <c r="N12" s="535"/>
      <c r="O12" s="552"/>
      <c r="P12" s="552"/>
      <c r="Q12" s="552"/>
      <c r="R12" s="552"/>
      <c r="S12" s="552"/>
      <c r="T12" s="552"/>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c r="BA12" s="161"/>
      <c r="BB12" s="161"/>
      <c r="BC12" s="161"/>
      <c r="BD12" s="161"/>
      <c r="BE12" s="161"/>
      <c r="BF12" s="161"/>
      <c r="BG12" s="161"/>
      <c r="BH12" s="161"/>
      <c r="BI12" s="161"/>
      <c r="BJ12" s="161"/>
      <c r="BK12" s="161"/>
      <c r="BL12" s="161"/>
      <c r="BM12" s="161"/>
      <c r="BN12" s="161"/>
      <c r="BO12" s="161"/>
      <c r="BP12" s="161"/>
      <c r="BQ12" s="161"/>
      <c r="BR12" s="161"/>
      <c r="BS12" s="161"/>
      <c r="BT12" s="161"/>
      <c r="BU12" s="161"/>
      <c r="BV12" s="161"/>
      <c r="BW12" s="161"/>
      <c r="BX12" s="161"/>
      <c r="BY12" s="161"/>
      <c r="BZ12" s="161"/>
      <c r="CA12" s="161"/>
      <c r="CB12" s="161"/>
      <c r="CC12" s="161"/>
      <c r="CD12" s="161"/>
      <c r="CE12" s="161"/>
      <c r="CF12" s="161"/>
      <c r="CG12" s="161"/>
      <c r="CH12" s="161"/>
      <c r="CI12" s="161"/>
      <c r="CJ12" s="161"/>
      <c r="CK12" s="161"/>
      <c r="CL12" s="161"/>
      <c r="CM12" s="161"/>
      <c r="CN12" s="161"/>
      <c r="CO12" s="161"/>
      <c r="CP12" s="161"/>
      <c r="CQ12" s="161"/>
      <c r="CR12" s="161"/>
      <c r="CS12" s="161"/>
      <c r="CT12" s="161"/>
      <c r="CU12" s="161"/>
      <c r="CV12" s="161"/>
      <c r="CW12" s="161"/>
      <c r="CX12" s="161"/>
      <c r="CY12" s="161"/>
      <c r="CZ12" s="161"/>
      <c r="DA12" s="161"/>
      <c r="DB12" s="161"/>
      <c r="DC12" s="161"/>
      <c r="DD12" s="161"/>
      <c r="DE12" s="161"/>
      <c r="DF12" s="161"/>
      <c r="DG12" s="161"/>
      <c r="DH12" s="161"/>
      <c r="DI12" s="161"/>
      <c r="DJ12" s="161"/>
      <c r="DK12" s="161"/>
      <c r="DL12" s="161"/>
      <c r="DM12" s="161"/>
      <c r="DN12" s="161"/>
      <c r="DO12" s="161"/>
      <c r="DP12" s="161"/>
      <c r="DQ12" s="161"/>
      <c r="DR12" s="161"/>
      <c r="DS12" s="161"/>
      <c r="DT12" s="161"/>
      <c r="DU12" s="161"/>
      <c r="DV12" s="161"/>
      <c r="DW12" s="161"/>
      <c r="DX12" s="161"/>
      <c r="DY12" s="161"/>
      <c r="DZ12" s="161"/>
      <c r="EA12" s="161"/>
      <c r="EB12" s="161"/>
      <c r="EC12" s="161"/>
      <c r="ED12" s="161"/>
      <c r="EE12" s="161"/>
      <c r="EF12" s="161"/>
      <c r="EG12" s="161"/>
      <c r="EH12" s="161"/>
      <c r="EI12" s="161"/>
      <c r="EJ12" s="161"/>
      <c r="EK12" s="161"/>
      <c r="EL12" s="161"/>
      <c r="EM12" s="161"/>
      <c r="EN12" s="161"/>
      <c r="EO12" s="161"/>
      <c r="EP12" s="161"/>
      <c r="EQ12" s="161"/>
      <c r="ER12" s="161"/>
      <c r="ES12" s="161"/>
      <c r="ET12" s="161"/>
      <c r="EU12" s="161"/>
      <c r="EV12" s="161"/>
      <c r="EW12" s="161"/>
      <c r="EX12" s="161"/>
      <c r="EY12" s="161"/>
      <c r="EZ12" s="161"/>
      <c r="FA12" s="161"/>
      <c r="FB12" s="161"/>
      <c r="FC12" s="161"/>
      <c r="FD12" s="161"/>
      <c r="FE12" s="161"/>
      <c r="FF12" s="161"/>
      <c r="FG12" s="161"/>
      <c r="FH12" s="161"/>
      <c r="FI12" s="161"/>
      <c r="FJ12" s="161"/>
      <c r="FK12" s="161"/>
      <c r="FL12" s="161"/>
      <c r="FM12" s="161"/>
      <c r="FN12" s="161"/>
      <c r="FO12" s="161"/>
      <c r="FP12" s="161"/>
      <c r="FQ12" s="161"/>
      <c r="FR12" s="161"/>
      <c r="FS12" s="161"/>
      <c r="FT12" s="161"/>
    </row>
    <row r="13" spans="1:278" s="149" customFormat="1" ht="13.5" customHeight="1">
      <c r="A13" s="517"/>
      <c r="B13" s="549"/>
      <c r="C13" s="520"/>
      <c r="D13" s="520"/>
      <c r="E13" s="523"/>
      <c r="F13" s="523"/>
      <c r="G13" s="523"/>
      <c r="H13" s="539"/>
      <c r="I13" s="542"/>
      <c r="J13" s="545"/>
      <c r="K13" s="535"/>
      <c r="L13" s="535"/>
      <c r="M13" s="532"/>
      <c r="N13" s="535"/>
      <c r="O13" s="552"/>
      <c r="P13" s="552"/>
      <c r="Q13" s="552"/>
      <c r="R13" s="552"/>
      <c r="S13" s="552"/>
      <c r="T13" s="552"/>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c r="AX13" s="161"/>
      <c r="AY13" s="161"/>
      <c r="AZ13" s="161"/>
      <c r="BA13" s="161"/>
      <c r="BB13" s="161"/>
      <c r="BC13" s="161"/>
      <c r="BD13" s="161"/>
      <c r="BE13" s="161"/>
      <c r="BF13" s="161"/>
      <c r="BG13" s="161"/>
      <c r="BH13" s="161"/>
      <c r="BI13" s="161"/>
      <c r="BJ13" s="161"/>
      <c r="BK13" s="161"/>
      <c r="BL13" s="161"/>
      <c r="BM13" s="161"/>
      <c r="BN13" s="161"/>
      <c r="BO13" s="161"/>
      <c r="BP13" s="161"/>
      <c r="BQ13" s="161"/>
      <c r="BR13" s="161"/>
      <c r="BS13" s="161"/>
      <c r="BT13" s="161"/>
      <c r="BU13" s="161"/>
      <c r="BV13" s="161"/>
      <c r="BW13" s="161"/>
      <c r="BX13" s="161"/>
      <c r="BY13" s="161"/>
      <c r="BZ13" s="161"/>
      <c r="CA13" s="161"/>
      <c r="CB13" s="161"/>
      <c r="CC13" s="161"/>
      <c r="CD13" s="161"/>
      <c r="CE13" s="161"/>
      <c r="CF13" s="161"/>
      <c r="CG13" s="161"/>
      <c r="CH13" s="161"/>
      <c r="CI13" s="161"/>
      <c r="CJ13" s="161"/>
      <c r="CK13" s="161"/>
      <c r="CL13" s="161"/>
      <c r="CM13" s="161"/>
      <c r="CN13" s="161"/>
      <c r="CO13" s="161"/>
      <c r="CP13" s="161"/>
      <c r="CQ13" s="161"/>
      <c r="CR13" s="161"/>
      <c r="CS13" s="161"/>
      <c r="CT13" s="161"/>
      <c r="CU13" s="161"/>
      <c r="CV13" s="161"/>
      <c r="CW13" s="161"/>
      <c r="CX13" s="161"/>
      <c r="CY13" s="161"/>
      <c r="CZ13" s="161"/>
      <c r="DA13" s="161"/>
      <c r="DB13" s="161"/>
      <c r="DC13" s="161"/>
      <c r="DD13" s="161"/>
      <c r="DE13" s="161"/>
      <c r="DF13" s="161"/>
      <c r="DG13" s="161"/>
      <c r="DH13" s="161"/>
      <c r="DI13" s="161"/>
      <c r="DJ13" s="161"/>
      <c r="DK13" s="161"/>
      <c r="DL13" s="161"/>
      <c r="DM13" s="161"/>
      <c r="DN13" s="161"/>
      <c r="DO13" s="161"/>
      <c r="DP13" s="161"/>
      <c r="DQ13" s="161"/>
      <c r="DR13" s="161"/>
      <c r="DS13" s="161"/>
      <c r="DT13" s="161"/>
      <c r="DU13" s="161"/>
      <c r="DV13" s="161"/>
      <c r="DW13" s="161"/>
      <c r="DX13" s="161"/>
      <c r="DY13" s="161"/>
      <c r="DZ13" s="161"/>
      <c r="EA13" s="161"/>
      <c r="EB13" s="161"/>
      <c r="EC13" s="161"/>
      <c r="ED13" s="161"/>
      <c r="EE13" s="161"/>
      <c r="EF13" s="161"/>
      <c r="EG13" s="161"/>
      <c r="EH13" s="161"/>
      <c r="EI13" s="161"/>
      <c r="EJ13" s="161"/>
      <c r="EK13" s="161"/>
      <c r="EL13" s="161"/>
      <c r="EM13" s="161"/>
      <c r="EN13" s="161"/>
      <c r="EO13" s="161"/>
      <c r="EP13" s="161"/>
      <c r="EQ13" s="161"/>
      <c r="ER13" s="161"/>
      <c r="ES13" s="161"/>
      <c r="ET13" s="161"/>
      <c r="EU13" s="161"/>
      <c r="EV13" s="161"/>
      <c r="EW13" s="161"/>
      <c r="EX13" s="161"/>
      <c r="EY13" s="161"/>
      <c r="EZ13" s="161"/>
      <c r="FA13" s="161"/>
      <c r="FB13" s="161"/>
      <c r="FC13" s="161"/>
      <c r="FD13" s="161"/>
      <c r="FE13" s="161"/>
      <c r="FF13" s="161"/>
      <c r="FG13" s="161"/>
      <c r="FH13" s="161"/>
      <c r="FI13" s="161"/>
      <c r="FJ13" s="161"/>
      <c r="FK13" s="161"/>
      <c r="FL13" s="161"/>
      <c r="FM13" s="161"/>
      <c r="FN13" s="161"/>
      <c r="FO13" s="161"/>
      <c r="FP13" s="161"/>
      <c r="FQ13" s="161"/>
      <c r="FR13" s="161"/>
      <c r="FS13" s="161"/>
      <c r="FT13" s="161"/>
    </row>
    <row r="14" spans="1:278" s="149" customFormat="1" ht="238.5" customHeight="1" thickBot="1">
      <c r="A14" s="518"/>
      <c r="B14" s="550"/>
      <c r="C14" s="521"/>
      <c r="D14" s="521"/>
      <c r="E14" s="524"/>
      <c r="F14" s="524"/>
      <c r="G14" s="524"/>
      <c r="H14" s="540"/>
      <c r="I14" s="543"/>
      <c r="J14" s="546"/>
      <c r="K14" s="536"/>
      <c r="L14" s="536"/>
      <c r="M14" s="533"/>
      <c r="N14" s="536"/>
      <c r="O14" s="553"/>
      <c r="P14" s="553"/>
      <c r="Q14" s="553"/>
      <c r="R14" s="553"/>
      <c r="S14" s="553"/>
      <c r="T14" s="553"/>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c r="EL14" s="161"/>
      <c r="EM14" s="161"/>
      <c r="EN14" s="161"/>
      <c r="EO14" s="161"/>
      <c r="EP14" s="161"/>
      <c r="EQ14" s="161"/>
      <c r="ER14" s="161"/>
      <c r="ES14" s="161"/>
      <c r="ET14" s="161"/>
      <c r="EU14" s="161"/>
      <c r="EV14" s="161"/>
      <c r="EW14" s="161"/>
      <c r="EX14" s="161"/>
      <c r="EY14" s="161"/>
      <c r="EZ14" s="161"/>
      <c r="FA14" s="161"/>
      <c r="FB14" s="161"/>
      <c r="FC14" s="161"/>
      <c r="FD14" s="161"/>
      <c r="FE14" s="161"/>
      <c r="FF14" s="161"/>
      <c r="FG14" s="161"/>
      <c r="FH14" s="161"/>
      <c r="FI14" s="161"/>
      <c r="FJ14" s="161"/>
      <c r="FK14" s="161"/>
      <c r="FL14" s="161"/>
      <c r="FM14" s="161"/>
      <c r="FN14" s="161"/>
      <c r="FO14" s="161"/>
      <c r="FP14" s="161"/>
      <c r="FQ14" s="161"/>
      <c r="FR14" s="161"/>
      <c r="FS14" s="161"/>
      <c r="FT14" s="161"/>
    </row>
    <row r="15" spans="1:278" s="149" customFormat="1" ht="15" customHeight="1">
      <c r="A15" s="516" t="e">
        <f>'Mapa Final'!#REF!</f>
        <v>#REF!</v>
      </c>
      <c r="B15" s="547" t="e">
        <f>'Mapa Final'!#REF!</f>
        <v>#REF!</v>
      </c>
      <c r="C15" s="519" t="e">
        <f>'Mapa Final'!#REF!</f>
        <v>#REF!</v>
      </c>
      <c r="D15" s="519" t="e">
        <f>'Mapa Final'!#REF!</f>
        <v>#REF!</v>
      </c>
      <c r="E15" s="522" t="e">
        <f>'Mapa Final'!#REF!</f>
        <v>#REF!</v>
      </c>
      <c r="F15" s="522" t="e">
        <f>'Mapa Final'!#REF!</f>
        <v>#REF!</v>
      </c>
      <c r="G15" s="522" t="e">
        <f>'Mapa Final'!#REF!</f>
        <v>#REF!</v>
      </c>
      <c r="H15" s="538" t="e">
        <f>'Mapa Final'!#REF!</f>
        <v>#REF!</v>
      </c>
      <c r="I15" s="541" t="e">
        <f>'Mapa Final'!#REF!</f>
        <v>#REF!</v>
      </c>
      <c r="J15" s="544" t="e">
        <f>'Mapa Final'!#REF!</f>
        <v>#REF!</v>
      </c>
      <c r="K15" s="534" t="e">
        <f>'Mapa Final'!#REF!</f>
        <v>#REF!</v>
      </c>
      <c r="L15" s="534" t="e">
        <f>'Mapa Final'!#REF!</f>
        <v>#REF!</v>
      </c>
      <c r="M15" s="531" t="e">
        <f>'Mapa Final'!#REF!</f>
        <v>#REF!</v>
      </c>
      <c r="N15" s="534" t="e">
        <f>'Mapa Final'!#REF!</f>
        <v>#REF!</v>
      </c>
      <c r="O15" s="551"/>
      <c r="P15" s="551"/>
      <c r="Q15" s="551"/>
      <c r="R15" s="551"/>
      <c r="S15" s="551"/>
      <c r="T15" s="55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c r="DS15" s="161"/>
      <c r="DT15" s="161"/>
      <c r="DU15" s="161"/>
      <c r="DV15" s="161"/>
      <c r="DW15" s="161"/>
      <c r="DX15" s="161"/>
      <c r="DY15" s="161"/>
      <c r="DZ15" s="161"/>
      <c r="EA15" s="161"/>
      <c r="EB15" s="161"/>
      <c r="EC15" s="161"/>
      <c r="ED15" s="161"/>
      <c r="EE15" s="161"/>
      <c r="EF15" s="161"/>
      <c r="EG15" s="161"/>
      <c r="EH15" s="161"/>
      <c r="EI15" s="161"/>
      <c r="EJ15" s="161"/>
      <c r="EK15" s="161"/>
      <c r="EL15" s="161"/>
      <c r="EM15" s="161"/>
      <c r="EN15" s="161"/>
      <c r="EO15" s="161"/>
      <c r="EP15" s="161"/>
      <c r="EQ15" s="161"/>
      <c r="ER15" s="161"/>
      <c r="ES15" s="161"/>
      <c r="ET15" s="161"/>
      <c r="EU15" s="161"/>
      <c r="EV15" s="161"/>
      <c r="EW15" s="161"/>
      <c r="EX15" s="161"/>
      <c r="EY15" s="161"/>
      <c r="EZ15" s="161"/>
      <c r="FA15" s="161"/>
      <c r="FB15" s="161"/>
      <c r="FC15" s="161"/>
      <c r="FD15" s="161"/>
      <c r="FE15" s="161"/>
      <c r="FF15" s="161"/>
      <c r="FG15" s="161"/>
      <c r="FH15" s="161"/>
      <c r="FI15" s="161"/>
      <c r="FJ15" s="161"/>
      <c r="FK15" s="161"/>
      <c r="FL15" s="161"/>
      <c r="FM15" s="161"/>
      <c r="FN15" s="161"/>
      <c r="FO15" s="161"/>
      <c r="FP15" s="161"/>
      <c r="FQ15" s="161"/>
      <c r="FR15" s="161"/>
      <c r="FS15" s="161"/>
      <c r="FT15" s="161"/>
    </row>
    <row r="16" spans="1:278" s="149" customFormat="1" ht="13.5" customHeight="1">
      <c r="A16" s="517"/>
      <c r="B16" s="549"/>
      <c r="C16" s="520"/>
      <c r="D16" s="520"/>
      <c r="E16" s="523"/>
      <c r="F16" s="523"/>
      <c r="G16" s="523"/>
      <c r="H16" s="539"/>
      <c r="I16" s="542"/>
      <c r="J16" s="545"/>
      <c r="K16" s="535"/>
      <c r="L16" s="535"/>
      <c r="M16" s="532"/>
      <c r="N16" s="535"/>
      <c r="O16" s="552"/>
      <c r="P16" s="552"/>
      <c r="Q16" s="552"/>
      <c r="R16" s="552"/>
      <c r="S16" s="552"/>
      <c r="T16" s="552"/>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c r="CW16" s="161"/>
      <c r="CX16" s="161"/>
      <c r="CY16" s="161"/>
      <c r="CZ16" s="161"/>
      <c r="DA16" s="161"/>
      <c r="DB16" s="161"/>
      <c r="DC16" s="161"/>
      <c r="DD16" s="161"/>
      <c r="DE16" s="161"/>
      <c r="DF16" s="161"/>
      <c r="DG16" s="161"/>
      <c r="DH16" s="161"/>
      <c r="DI16" s="161"/>
      <c r="DJ16" s="161"/>
      <c r="DK16" s="161"/>
      <c r="DL16" s="161"/>
      <c r="DM16" s="161"/>
      <c r="DN16" s="161"/>
      <c r="DO16" s="161"/>
      <c r="DP16" s="161"/>
      <c r="DQ16" s="161"/>
      <c r="DR16" s="161"/>
      <c r="DS16" s="161"/>
      <c r="DT16" s="161"/>
      <c r="DU16" s="161"/>
      <c r="DV16" s="161"/>
      <c r="DW16" s="161"/>
      <c r="DX16" s="161"/>
      <c r="DY16" s="161"/>
      <c r="DZ16" s="161"/>
      <c r="EA16" s="161"/>
      <c r="EB16" s="161"/>
      <c r="EC16" s="161"/>
      <c r="ED16" s="161"/>
      <c r="EE16" s="161"/>
      <c r="EF16" s="161"/>
      <c r="EG16" s="161"/>
      <c r="EH16" s="161"/>
      <c r="EI16" s="161"/>
      <c r="EJ16" s="161"/>
      <c r="EK16" s="161"/>
      <c r="EL16" s="161"/>
      <c r="EM16" s="161"/>
      <c r="EN16" s="161"/>
      <c r="EO16" s="161"/>
      <c r="EP16" s="161"/>
      <c r="EQ16" s="161"/>
      <c r="ER16" s="161"/>
      <c r="ES16" s="161"/>
      <c r="ET16" s="161"/>
      <c r="EU16" s="161"/>
      <c r="EV16" s="161"/>
      <c r="EW16" s="161"/>
      <c r="EX16" s="161"/>
      <c r="EY16" s="161"/>
      <c r="EZ16" s="161"/>
      <c r="FA16" s="161"/>
      <c r="FB16" s="161"/>
      <c r="FC16" s="161"/>
      <c r="FD16" s="161"/>
      <c r="FE16" s="161"/>
      <c r="FF16" s="161"/>
      <c r="FG16" s="161"/>
      <c r="FH16" s="161"/>
      <c r="FI16" s="161"/>
      <c r="FJ16" s="161"/>
      <c r="FK16" s="161"/>
      <c r="FL16" s="161"/>
      <c r="FM16" s="161"/>
      <c r="FN16" s="161"/>
      <c r="FO16" s="161"/>
      <c r="FP16" s="161"/>
      <c r="FQ16" s="161"/>
      <c r="FR16" s="161"/>
      <c r="FS16" s="161"/>
      <c r="FT16" s="161"/>
    </row>
    <row r="17" spans="1:176" s="149" customFormat="1" ht="13.5" customHeight="1">
      <c r="A17" s="517"/>
      <c r="B17" s="549"/>
      <c r="C17" s="520"/>
      <c r="D17" s="520"/>
      <c r="E17" s="523"/>
      <c r="F17" s="523"/>
      <c r="G17" s="523"/>
      <c r="H17" s="539"/>
      <c r="I17" s="542"/>
      <c r="J17" s="545"/>
      <c r="K17" s="535"/>
      <c r="L17" s="535"/>
      <c r="M17" s="532"/>
      <c r="N17" s="535"/>
      <c r="O17" s="552"/>
      <c r="P17" s="552"/>
      <c r="Q17" s="552"/>
      <c r="R17" s="552"/>
      <c r="S17" s="552"/>
      <c r="T17" s="552"/>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c r="DN17" s="161"/>
      <c r="DO17" s="161"/>
      <c r="DP17" s="161"/>
      <c r="DQ17" s="161"/>
      <c r="DR17" s="161"/>
      <c r="DS17" s="161"/>
      <c r="DT17" s="161"/>
      <c r="DU17" s="161"/>
      <c r="DV17" s="161"/>
      <c r="DW17" s="161"/>
      <c r="DX17" s="161"/>
      <c r="DY17" s="161"/>
      <c r="DZ17" s="161"/>
      <c r="EA17" s="161"/>
      <c r="EB17" s="161"/>
      <c r="EC17" s="161"/>
      <c r="ED17" s="161"/>
      <c r="EE17" s="161"/>
      <c r="EF17" s="161"/>
      <c r="EG17" s="161"/>
      <c r="EH17" s="161"/>
      <c r="EI17" s="161"/>
      <c r="EJ17" s="161"/>
      <c r="EK17" s="161"/>
      <c r="EL17" s="161"/>
      <c r="EM17" s="161"/>
      <c r="EN17" s="161"/>
      <c r="EO17" s="161"/>
      <c r="EP17" s="161"/>
      <c r="EQ17" s="161"/>
      <c r="ER17" s="161"/>
      <c r="ES17" s="161"/>
      <c r="ET17" s="161"/>
      <c r="EU17" s="161"/>
      <c r="EV17" s="161"/>
      <c r="EW17" s="161"/>
      <c r="EX17" s="161"/>
      <c r="EY17" s="161"/>
      <c r="EZ17" s="161"/>
      <c r="FA17" s="161"/>
      <c r="FB17" s="161"/>
      <c r="FC17" s="161"/>
      <c r="FD17" s="161"/>
      <c r="FE17" s="161"/>
      <c r="FF17" s="161"/>
      <c r="FG17" s="161"/>
      <c r="FH17" s="161"/>
      <c r="FI17" s="161"/>
      <c r="FJ17" s="161"/>
      <c r="FK17" s="161"/>
      <c r="FL17" s="161"/>
      <c r="FM17" s="161"/>
      <c r="FN17" s="161"/>
      <c r="FO17" s="161"/>
      <c r="FP17" s="161"/>
      <c r="FQ17" s="161"/>
      <c r="FR17" s="161"/>
      <c r="FS17" s="161"/>
      <c r="FT17" s="161"/>
    </row>
    <row r="18" spans="1:176" s="149" customFormat="1" ht="13.5" customHeight="1">
      <c r="A18" s="517"/>
      <c r="B18" s="549"/>
      <c r="C18" s="520"/>
      <c r="D18" s="520"/>
      <c r="E18" s="523"/>
      <c r="F18" s="523"/>
      <c r="G18" s="523"/>
      <c r="H18" s="539"/>
      <c r="I18" s="542"/>
      <c r="J18" s="545"/>
      <c r="K18" s="535"/>
      <c r="L18" s="535"/>
      <c r="M18" s="532"/>
      <c r="N18" s="535"/>
      <c r="O18" s="552"/>
      <c r="P18" s="552"/>
      <c r="Q18" s="552"/>
      <c r="R18" s="552"/>
      <c r="S18" s="552"/>
      <c r="T18" s="552"/>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c r="BC18" s="161"/>
      <c r="BD18" s="161"/>
      <c r="BE18" s="161"/>
      <c r="BF18" s="161"/>
      <c r="BG18" s="161"/>
      <c r="BH18" s="161"/>
      <c r="BI18" s="161"/>
      <c r="BJ18" s="161"/>
      <c r="BK18" s="161"/>
      <c r="BL18" s="161"/>
      <c r="BM18" s="161"/>
      <c r="BN18" s="161"/>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161"/>
      <c r="CO18" s="161"/>
      <c r="CP18" s="161"/>
      <c r="CQ18" s="161"/>
      <c r="CR18" s="161"/>
      <c r="CS18" s="161"/>
      <c r="CT18" s="161"/>
      <c r="CU18" s="161"/>
      <c r="CV18" s="161"/>
      <c r="CW18" s="161"/>
      <c r="CX18" s="161"/>
      <c r="CY18" s="161"/>
      <c r="CZ18" s="161"/>
      <c r="DA18" s="161"/>
      <c r="DB18" s="161"/>
      <c r="DC18" s="161"/>
      <c r="DD18" s="161"/>
      <c r="DE18" s="161"/>
      <c r="DF18" s="161"/>
      <c r="DG18" s="161"/>
      <c r="DH18" s="161"/>
      <c r="DI18" s="161"/>
      <c r="DJ18" s="161"/>
      <c r="DK18" s="161"/>
      <c r="DL18" s="161"/>
      <c r="DM18" s="161"/>
      <c r="DN18" s="161"/>
      <c r="DO18" s="161"/>
      <c r="DP18" s="161"/>
      <c r="DQ18" s="161"/>
      <c r="DR18" s="161"/>
      <c r="DS18" s="161"/>
      <c r="DT18" s="161"/>
      <c r="DU18" s="161"/>
      <c r="DV18" s="161"/>
      <c r="DW18" s="161"/>
      <c r="DX18" s="161"/>
      <c r="DY18" s="161"/>
      <c r="DZ18" s="161"/>
      <c r="EA18" s="161"/>
      <c r="EB18" s="161"/>
      <c r="EC18" s="161"/>
      <c r="ED18" s="161"/>
      <c r="EE18" s="161"/>
      <c r="EF18" s="161"/>
      <c r="EG18" s="161"/>
      <c r="EH18" s="161"/>
      <c r="EI18" s="161"/>
      <c r="EJ18" s="161"/>
      <c r="EK18" s="161"/>
      <c r="EL18" s="161"/>
      <c r="EM18" s="161"/>
      <c r="EN18" s="161"/>
      <c r="EO18" s="161"/>
      <c r="EP18" s="161"/>
      <c r="EQ18" s="161"/>
      <c r="ER18" s="161"/>
      <c r="ES18" s="161"/>
      <c r="ET18" s="161"/>
      <c r="EU18" s="161"/>
      <c r="EV18" s="161"/>
      <c r="EW18" s="161"/>
      <c r="EX18" s="161"/>
      <c r="EY18" s="161"/>
      <c r="EZ18" s="161"/>
      <c r="FA18" s="161"/>
      <c r="FB18" s="161"/>
      <c r="FC18" s="161"/>
      <c r="FD18" s="161"/>
      <c r="FE18" s="161"/>
      <c r="FF18" s="161"/>
      <c r="FG18" s="161"/>
      <c r="FH18" s="161"/>
      <c r="FI18" s="161"/>
      <c r="FJ18" s="161"/>
      <c r="FK18" s="161"/>
      <c r="FL18" s="161"/>
      <c r="FM18" s="161"/>
      <c r="FN18" s="161"/>
      <c r="FO18" s="161"/>
      <c r="FP18" s="161"/>
      <c r="FQ18" s="161"/>
      <c r="FR18" s="161"/>
      <c r="FS18" s="161"/>
      <c r="FT18" s="161"/>
    </row>
    <row r="19" spans="1:176" s="149" customFormat="1" ht="255.75" customHeight="1" thickBot="1">
      <c r="A19" s="518"/>
      <c r="B19" s="550"/>
      <c r="C19" s="521"/>
      <c r="D19" s="521"/>
      <c r="E19" s="524"/>
      <c r="F19" s="524"/>
      <c r="G19" s="524"/>
      <c r="H19" s="540"/>
      <c r="I19" s="543"/>
      <c r="J19" s="546"/>
      <c r="K19" s="536"/>
      <c r="L19" s="536"/>
      <c r="M19" s="533"/>
      <c r="N19" s="536"/>
      <c r="O19" s="553"/>
      <c r="P19" s="553"/>
      <c r="Q19" s="553"/>
      <c r="R19" s="553"/>
      <c r="S19" s="553"/>
      <c r="T19" s="553"/>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c r="DS19" s="161"/>
      <c r="DT19" s="161"/>
      <c r="DU19" s="161"/>
      <c r="DV19" s="161"/>
      <c r="DW19" s="161"/>
      <c r="DX19" s="161"/>
      <c r="DY19" s="161"/>
      <c r="DZ19" s="161"/>
      <c r="EA19" s="161"/>
      <c r="EB19" s="161"/>
      <c r="EC19" s="161"/>
      <c r="ED19" s="161"/>
      <c r="EE19" s="161"/>
      <c r="EF19" s="161"/>
      <c r="EG19" s="161"/>
      <c r="EH19" s="161"/>
      <c r="EI19" s="161"/>
      <c r="EJ19" s="161"/>
      <c r="EK19" s="161"/>
      <c r="EL19" s="161"/>
      <c r="EM19" s="161"/>
      <c r="EN19" s="161"/>
      <c r="EO19" s="161"/>
      <c r="EP19" s="161"/>
      <c r="EQ19" s="161"/>
      <c r="ER19" s="161"/>
      <c r="ES19" s="161"/>
      <c r="ET19" s="161"/>
      <c r="EU19" s="161"/>
      <c r="EV19" s="161"/>
      <c r="EW19" s="161"/>
      <c r="EX19" s="161"/>
      <c r="EY19" s="161"/>
      <c r="EZ19" s="161"/>
      <c r="FA19" s="161"/>
      <c r="FB19" s="161"/>
      <c r="FC19" s="161"/>
      <c r="FD19" s="161"/>
      <c r="FE19" s="161"/>
      <c r="FF19" s="161"/>
      <c r="FG19" s="161"/>
      <c r="FH19" s="161"/>
      <c r="FI19" s="161"/>
      <c r="FJ19" s="161"/>
      <c r="FK19" s="161"/>
      <c r="FL19" s="161"/>
      <c r="FM19" s="161"/>
      <c r="FN19" s="161"/>
      <c r="FO19" s="161"/>
      <c r="FP19" s="161"/>
      <c r="FQ19" s="161"/>
      <c r="FR19" s="161"/>
      <c r="FS19" s="161"/>
      <c r="FT19" s="161"/>
    </row>
    <row r="20" spans="1:176">
      <c r="A20" s="516" t="e">
        <f>'Mapa Final'!#REF!</f>
        <v>#REF!</v>
      </c>
      <c r="B20" s="547" t="e">
        <f>'Mapa Final'!#REF!</f>
        <v>#REF!</v>
      </c>
      <c r="C20" s="519" t="e">
        <f>'Mapa Final'!#REF!</f>
        <v>#REF!</v>
      </c>
      <c r="D20" s="519" t="e">
        <f>'Mapa Final'!#REF!</f>
        <v>#REF!</v>
      </c>
      <c r="E20" s="522" t="e">
        <f>'Mapa Final'!#REF!</f>
        <v>#REF!</v>
      </c>
      <c r="F20" s="522" t="e">
        <f>'Mapa Final'!#REF!</f>
        <v>#REF!</v>
      </c>
      <c r="G20" s="522" t="e">
        <f>'Mapa Final'!#REF!</f>
        <v>#REF!</v>
      </c>
      <c r="H20" s="538" t="e">
        <f>'Mapa Final'!#REF!</f>
        <v>#REF!</v>
      </c>
      <c r="I20" s="541" t="e">
        <f>'Mapa Final'!#REF!</f>
        <v>#REF!</v>
      </c>
      <c r="J20" s="544" t="e">
        <f>'Mapa Final'!#REF!</f>
        <v>#REF!</v>
      </c>
      <c r="K20" s="534" t="e">
        <f>'Mapa Final'!#REF!</f>
        <v>#REF!</v>
      </c>
      <c r="L20" s="534" t="e">
        <f>'Mapa Final'!#REF!</f>
        <v>#REF!</v>
      </c>
      <c r="M20" s="531" t="e">
        <f>'Mapa Final'!#REF!</f>
        <v>#REF!</v>
      </c>
      <c r="N20" s="534" t="e">
        <f>'Mapa Final'!#REF!</f>
        <v>#REF!</v>
      </c>
      <c r="O20" s="551"/>
      <c r="P20" s="551"/>
      <c r="Q20" s="551"/>
      <c r="R20" s="551"/>
      <c r="S20" s="551"/>
      <c r="T20" s="551"/>
      <c r="U20" s="161"/>
      <c r="V20" s="161"/>
    </row>
    <row r="21" spans="1:176">
      <c r="A21" s="517"/>
      <c r="B21" s="549"/>
      <c r="C21" s="520"/>
      <c r="D21" s="520"/>
      <c r="E21" s="523"/>
      <c r="F21" s="523"/>
      <c r="G21" s="523"/>
      <c r="H21" s="539"/>
      <c r="I21" s="542"/>
      <c r="J21" s="545"/>
      <c r="K21" s="535"/>
      <c r="L21" s="535"/>
      <c r="M21" s="532"/>
      <c r="N21" s="535"/>
      <c r="O21" s="552"/>
      <c r="P21" s="552"/>
      <c r="Q21" s="552"/>
      <c r="R21" s="552"/>
      <c r="S21" s="552"/>
      <c r="T21" s="552"/>
      <c r="U21" s="161"/>
      <c r="V21" s="161"/>
    </row>
    <row r="22" spans="1:176">
      <c r="A22" s="517"/>
      <c r="B22" s="549"/>
      <c r="C22" s="520"/>
      <c r="D22" s="520"/>
      <c r="E22" s="523"/>
      <c r="F22" s="523"/>
      <c r="G22" s="523"/>
      <c r="H22" s="539"/>
      <c r="I22" s="542"/>
      <c r="J22" s="545"/>
      <c r="K22" s="535"/>
      <c r="L22" s="535"/>
      <c r="M22" s="532"/>
      <c r="N22" s="535"/>
      <c r="O22" s="552"/>
      <c r="P22" s="552"/>
      <c r="Q22" s="552"/>
      <c r="R22" s="552"/>
      <c r="S22" s="552"/>
      <c r="T22" s="552"/>
      <c r="U22" s="161"/>
      <c r="V22" s="161"/>
    </row>
    <row r="23" spans="1:176">
      <c r="A23" s="517"/>
      <c r="B23" s="549"/>
      <c r="C23" s="520"/>
      <c r="D23" s="520"/>
      <c r="E23" s="523"/>
      <c r="F23" s="523"/>
      <c r="G23" s="523"/>
      <c r="H23" s="539"/>
      <c r="I23" s="542"/>
      <c r="J23" s="545"/>
      <c r="K23" s="535"/>
      <c r="L23" s="535"/>
      <c r="M23" s="532"/>
      <c r="N23" s="535"/>
      <c r="O23" s="552"/>
      <c r="P23" s="552"/>
      <c r="Q23" s="552"/>
      <c r="R23" s="552"/>
      <c r="S23" s="552"/>
      <c r="T23" s="552"/>
      <c r="U23" s="161"/>
      <c r="V23" s="161"/>
    </row>
    <row r="24" spans="1:176" ht="307.5" customHeight="1" thickBot="1">
      <c r="A24" s="518"/>
      <c r="B24" s="550"/>
      <c r="C24" s="521"/>
      <c r="D24" s="521"/>
      <c r="E24" s="524"/>
      <c r="F24" s="524"/>
      <c r="G24" s="524"/>
      <c r="H24" s="540"/>
      <c r="I24" s="543"/>
      <c r="J24" s="546"/>
      <c r="K24" s="536"/>
      <c r="L24" s="536"/>
      <c r="M24" s="533"/>
      <c r="N24" s="536"/>
      <c r="O24" s="553"/>
      <c r="P24" s="553"/>
      <c r="Q24" s="553"/>
      <c r="R24" s="553"/>
      <c r="S24" s="553"/>
      <c r="T24" s="553"/>
      <c r="U24" s="161"/>
      <c r="V24" s="161"/>
    </row>
    <row r="25" spans="1:176">
      <c r="A25" s="516">
        <f>'Mapa Final'!A14</f>
        <v>2</v>
      </c>
      <c r="B25" s="547" t="str">
        <f>'Mapa Final'!B14</f>
        <v>Corrupción</v>
      </c>
      <c r="C25" s="519" t="str">
        <f>'Mapa Final'!C14</f>
        <v>Reputacional(Corrupción)</v>
      </c>
      <c r="D25" s="519" t="str">
        <f>'Mapa Final'!D14</f>
        <v>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22" t="str">
        <f>'Mapa Final'!E14</f>
        <v xml:space="preserve">Carencia de transparencia, etica y valores de los servidores judiciales. </v>
      </c>
      <c r="F25" s="522" t="str">
        <f>'Mapa Final'!F14</f>
        <v xml:space="preserve">Posibilidad de actos indebidos de  los servidores judiciales debido a  la carencia en transparencia, etica y valores </v>
      </c>
      <c r="G25" s="522" t="str">
        <f>'Mapa Final'!G14</f>
        <v>Fraude Interno</v>
      </c>
      <c r="H25" s="538" t="str">
        <f>'Mapa Final'!I14</f>
        <v>Baja</v>
      </c>
      <c r="I25" s="541" t="str">
        <f>'Mapa Final'!L14</f>
        <v>Catastrófico</v>
      </c>
      <c r="J25" s="544" t="str">
        <f>'Mapa Final'!N14</f>
        <v>Extremo</v>
      </c>
      <c r="K25" s="534" t="str">
        <f>'Mapa Final'!AA14</f>
        <v>Baja</v>
      </c>
      <c r="L25" s="534" t="str">
        <f>'Mapa Final'!AE14</f>
        <v>Catastrófico</v>
      </c>
      <c r="M25" s="531" t="str">
        <f>'Mapa Final'!AG14</f>
        <v>Extremo</v>
      </c>
      <c r="N25" s="534" t="str">
        <f>'Mapa Final'!AH14</f>
        <v>Evitar</v>
      </c>
      <c r="O25" s="551"/>
      <c r="P25" s="551"/>
      <c r="Q25" s="551"/>
      <c r="R25" s="551"/>
      <c r="S25" s="551"/>
      <c r="T25" s="551"/>
    </row>
    <row r="26" spans="1:176">
      <c r="A26" s="517"/>
      <c r="B26" s="549"/>
      <c r="C26" s="520"/>
      <c r="D26" s="520"/>
      <c r="E26" s="523"/>
      <c r="F26" s="523"/>
      <c r="G26" s="523"/>
      <c r="H26" s="539"/>
      <c r="I26" s="542"/>
      <c r="J26" s="545"/>
      <c r="K26" s="535"/>
      <c r="L26" s="535"/>
      <c r="M26" s="532"/>
      <c r="N26" s="535"/>
      <c r="O26" s="552"/>
      <c r="P26" s="552"/>
      <c r="Q26" s="552"/>
      <c r="R26" s="552"/>
      <c r="S26" s="552"/>
      <c r="T26" s="552"/>
    </row>
    <row r="27" spans="1:176">
      <c r="A27" s="517"/>
      <c r="B27" s="549"/>
      <c r="C27" s="520"/>
      <c r="D27" s="520"/>
      <c r="E27" s="523"/>
      <c r="F27" s="523"/>
      <c r="G27" s="523"/>
      <c r="H27" s="539"/>
      <c r="I27" s="542"/>
      <c r="J27" s="545"/>
      <c r="K27" s="535"/>
      <c r="L27" s="535"/>
      <c r="M27" s="532"/>
      <c r="N27" s="535"/>
      <c r="O27" s="552"/>
      <c r="P27" s="552"/>
      <c r="Q27" s="552"/>
      <c r="R27" s="552"/>
      <c r="S27" s="552"/>
      <c r="T27" s="552"/>
    </row>
    <row r="28" spans="1:176">
      <c r="A28" s="517"/>
      <c r="B28" s="549"/>
      <c r="C28" s="520"/>
      <c r="D28" s="520"/>
      <c r="E28" s="523"/>
      <c r="F28" s="523"/>
      <c r="G28" s="523"/>
      <c r="H28" s="539"/>
      <c r="I28" s="542"/>
      <c r="J28" s="545"/>
      <c r="K28" s="535"/>
      <c r="L28" s="535"/>
      <c r="M28" s="532"/>
      <c r="N28" s="535"/>
      <c r="O28" s="552"/>
      <c r="P28" s="552"/>
      <c r="Q28" s="552"/>
      <c r="R28" s="552"/>
      <c r="S28" s="552"/>
      <c r="T28" s="552"/>
    </row>
    <row r="29" spans="1:176" ht="277.5" customHeight="1" thickBot="1">
      <c r="A29" s="518"/>
      <c r="B29" s="550"/>
      <c r="C29" s="521"/>
      <c r="D29" s="521"/>
      <c r="E29" s="524"/>
      <c r="F29" s="524"/>
      <c r="G29" s="524"/>
      <c r="H29" s="540"/>
      <c r="I29" s="543"/>
      <c r="J29" s="546"/>
      <c r="K29" s="536"/>
      <c r="L29" s="536"/>
      <c r="M29" s="533"/>
      <c r="N29" s="536"/>
      <c r="O29" s="553"/>
      <c r="P29" s="553"/>
      <c r="Q29" s="553"/>
      <c r="R29" s="553"/>
      <c r="S29" s="553"/>
      <c r="T29" s="553"/>
    </row>
    <row r="30" spans="1:176">
      <c r="A30" s="516">
        <f>'Mapa Final'!A19</f>
        <v>3</v>
      </c>
      <c r="B30" s="547" t="str">
        <f>'Mapa Final'!B19</f>
        <v>Riesgo Publico</v>
      </c>
      <c r="C30" s="519" t="str">
        <f>'Mapa Final'!C19</f>
        <v>Afectación en la Prestación del Servicio de Justicia</v>
      </c>
      <c r="D30" s="519" t="str">
        <f>'Mapa Final'!D19</f>
        <v>1. Paros que afecten la prestación del servicio.  
2. Huelgas, protestas ciudadana
3. Disturbios o hechos violentos
4.Emergencias Sanitarias (Pandemia)
5.Emergencias Ambientales</v>
      </c>
      <c r="E30" s="522" t="str">
        <f>'Mapa Final'!E19</f>
        <v>Suceso de fuerza mayor que imposibilitan la gestión judicial</v>
      </c>
      <c r="F30" s="522" t="str">
        <f>'Mapa Final'!F19</f>
        <v>Posibilidad de  afectación en la Prestación del Servicio de Justicia debido a un suceso de fuerza mayor que imposibilita la gestión judicial</v>
      </c>
      <c r="G30" s="522" t="str">
        <f>'Mapa Final'!G19</f>
        <v>Usuarios, productos y prácticas organizacionales</v>
      </c>
      <c r="H30" s="538" t="str">
        <f>'Mapa Final'!I19</f>
        <v>Muy Alta</v>
      </c>
      <c r="I30" s="541" t="str">
        <f>'Mapa Final'!L19</f>
        <v>Moderado</v>
      </c>
      <c r="J30" s="544" t="str">
        <f>'Mapa Final'!N19</f>
        <v xml:space="preserve">Alto </v>
      </c>
      <c r="K30" s="534" t="str">
        <f>'Mapa Final'!AA19</f>
        <v>Media</v>
      </c>
      <c r="L30" s="534" t="str">
        <f>'Mapa Final'!AE19</f>
        <v>Moderado</v>
      </c>
      <c r="M30" s="531" t="str">
        <f>'Mapa Final'!AG19</f>
        <v>Moderado</v>
      </c>
      <c r="N30" s="534" t="str">
        <f>'Mapa Final'!AH19</f>
        <v>Reducir(mitigar)</v>
      </c>
      <c r="O30" s="551"/>
      <c r="P30" s="551"/>
      <c r="Q30" s="551"/>
      <c r="R30" s="551"/>
      <c r="S30" s="551"/>
      <c r="T30" s="551"/>
    </row>
    <row r="31" spans="1:176">
      <c r="A31" s="517"/>
      <c r="B31" s="549"/>
      <c r="C31" s="520"/>
      <c r="D31" s="520"/>
      <c r="E31" s="523"/>
      <c r="F31" s="523"/>
      <c r="G31" s="523"/>
      <c r="H31" s="539"/>
      <c r="I31" s="542"/>
      <c r="J31" s="545"/>
      <c r="K31" s="535"/>
      <c r="L31" s="535"/>
      <c r="M31" s="532"/>
      <c r="N31" s="535"/>
      <c r="O31" s="552"/>
      <c r="P31" s="552"/>
      <c r="Q31" s="552"/>
      <c r="R31" s="552"/>
      <c r="S31" s="552"/>
      <c r="T31" s="552"/>
    </row>
    <row r="32" spans="1:176">
      <c r="A32" s="517"/>
      <c r="B32" s="549"/>
      <c r="C32" s="520"/>
      <c r="D32" s="520"/>
      <c r="E32" s="523"/>
      <c r="F32" s="523"/>
      <c r="G32" s="523"/>
      <c r="H32" s="539"/>
      <c r="I32" s="542"/>
      <c r="J32" s="545"/>
      <c r="K32" s="535"/>
      <c r="L32" s="535"/>
      <c r="M32" s="532"/>
      <c r="N32" s="535"/>
      <c r="O32" s="552"/>
      <c r="P32" s="552"/>
      <c r="Q32" s="552"/>
      <c r="R32" s="552"/>
      <c r="S32" s="552"/>
      <c r="T32" s="552"/>
    </row>
    <row r="33" spans="1:20">
      <c r="A33" s="517"/>
      <c r="B33" s="549"/>
      <c r="C33" s="520"/>
      <c r="D33" s="520"/>
      <c r="E33" s="523"/>
      <c r="F33" s="523"/>
      <c r="G33" s="523"/>
      <c r="H33" s="539"/>
      <c r="I33" s="542"/>
      <c r="J33" s="545"/>
      <c r="K33" s="535"/>
      <c r="L33" s="535"/>
      <c r="M33" s="532"/>
      <c r="N33" s="535"/>
      <c r="O33" s="552"/>
      <c r="P33" s="552"/>
      <c r="Q33" s="552"/>
      <c r="R33" s="552"/>
      <c r="S33" s="552"/>
      <c r="T33" s="552"/>
    </row>
    <row r="34" spans="1:20" ht="102.75" customHeight="1" thickBot="1">
      <c r="A34" s="518"/>
      <c r="B34" s="550"/>
      <c r="C34" s="521"/>
      <c r="D34" s="521"/>
      <c r="E34" s="524"/>
      <c r="F34" s="524"/>
      <c r="G34" s="524"/>
      <c r="H34" s="540"/>
      <c r="I34" s="543"/>
      <c r="J34" s="546"/>
      <c r="K34" s="536"/>
      <c r="L34" s="536"/>
      <c r="M34" s="533"/>
      <c r="N34" s="536"/>
      <c r="O34" s="553"/>
      <c r="P34" s="553"/>
      <c r="Q34" s="553"/>
      <c r="R34" s="553"/>
      <c r="S34" s="553"/>
      <c r="T34" s="553"/>
    </row>
    <row r="35" spans="1:20">
      <c r="A35" s="516">
        <f>'Mapa Final'!A24</f>
        <v>4</v>
      </c>
      <c r="B35" s="547" t="str">
        <f>'Mapa Final'!B24</f>
        <v>Inaplicabilidad de la normavidad ambiental vigente</v>
      </c>
      <c r="C35" s="519" t="str">
        <f>'Mapa Final'!C24</f>
        <v xml:space="preserve"> Afectación Ambiental</v>
      </c>
      <c r="D35" s="519"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2" t="str">
        <f>'Mapa Final'!E24</f>
        <v>Desconocimiento de los lineamientos ambientales y normatividad  ambiental vigente</v>
      </c>
      <c r="F35" s="522" t="str">
        <f>'Mapa Final'!F24</f>
        <v>Posibilidad de afectación ambiental debido al desconocimiento de las lineamientos ambientales y normatividad ambiental vigente</v>
      </c>
      <c r="G35" s="522" t="str">
        <f>'Mapa Final'!G24</f>
        <v>Eventos Ambientales Internos</v>
      </c>
      <c r="H35" s="538" t="str">
        <f>'Mapa Final'!I24</f>
        <v>Media</v>
      </c>
      <c r="I35" s="541" t="str">
        <f>'Mapa Final'!L24</f>
        <v>Moderado</v>
      </c>
      <c r="J35" s="544" t="str">
        <f>'Mapa Final'!N24</f>
        <v>Moderado</v>
      </c>
      <c r="K35" s="534" t="str">
        <f>'Mapa Final'!AA24</f>
        <v>Baja</v>
      </c>
      <c r="L35" s="534" t="str">
        <f>'Mapa Final'!AE24</f>
        <v>Moderado</v>
      </c>
      <c r="M35" s="531" t="str">
        <f>'Mapa Final'!AG24</f>
        <v>Moderado</v>
      </c>
      <c r="N35" s="534" t="str">
        <f>'Mapa Final'!AH24</f>
        <v>Reducir(mitigar)</v>
      </c>
      <c r="O35" s="551"/>
      <c r="P35" s="551"/>
      <c r="Q35" s="551"/>
      <c r="R35" s="551"/>
      <c r="S35" s="551"/>
      <c r="T35" s="551"/>
    </row>
    <row r="36" spans="1:20">
      <c r="A36" s="517"/>
      <c r="B36" s="549"/>
      <c r="C36" s="520"/>
      <c r="D36" s="520"/>
      <c r="E36" s="523"/>
      <c r="F36" s="523"/>
      <c r="G36" s="523"/>
      <c r="H36" s="539"/>
      <c r="I36" s="542"/>
      <c r="J36" s="545"/>
      <c r="K36" s="535"/>
      <c r="L36" s="535"/>
      <c r="M36" s="532"/>
      <c r="N36" s="535"/>
      <c r="O36" s="552"/>
      <c r="P36" s="552"/>
      <c r="Q36" s="552"/>
      <c r="R36" s="552"/>
      <c r="S36" s="552"/>
      <c r="T36" s="552"/>
    </row>
    <row r="37" spans="1:20">
      <c r="A37" s="517"/>
      <c r="B37" s="549"/>
      <c r="C37" s="520"/>
      <c r="D37" s="520"/>
      <c r="E37" s="523"/>
      <c r="F37" s="523"/>
      <c r="G37" s="523"/>
      <c r="H37" s="539"/>
      <c r="I37" s="542"/>
      <c r="J37" s="545"/>
      <c r="K37" s="535"/>
      <c r="L37" s="535"/>
      <c r="M37" s="532"/>
      <c r="N37" s="535"/>
      <c r="O37" s="552"/>
      <c r="P37" s="552"/>
      <c r="Q37" s="552"/>
      <c r="R37" s="552"/>
      <c r="S37" s="552"/>
      <c r="T37" s="552"/>
    </row>
    <row r="38" spans="1:20">
      <c r="A38" s="517"/>
      <c r="B38" s="549"/>
      <c r="C38" s="520"/>
      <c r="D38" s="520"/>
      <c r="E38" s="523"/>
      <c r="F38" s="523"/>
      <c r="G38" s="523"/>
      <c r="H38" s="539"/>
      <c r="I38" s="542"/>
      <c r="J38" s="545"/>
      <c r="K38" s="535"/>
      <c r="L38" s="535"/>
      <c r="M38" s="532"/>
      <c r="N38" s="535"/>
      <c r="O38" s="552"/>
      <c r="P38" s="552"/>
      <c r="Q38" s="552"/>
      <c r="R38" s="552"/>
      <c r="S38" s="552"/>
      <c r="T38" s="552"/>
    </row>
    <row r="39" spans="1:20" ht="278.25" customHeight="1" thickBot="1">
      <c r="A39" s="518"/>
      <c r="B39" s="550"/>
      <c r="C39" s="521"/>
      <c r="D39" s="521"/>
      <c r="E39" s="524"/>
      <c r="F39" s="524"/>
      <c r="G39" s="524"/>
      <c r="H39" s="540"/>
      <c r="I39" s="543"/>
      <c r="J39" s="546"/>
      <c r="K39" s="536"/>
      <c r="L39" s="536"/>
      <c r="M39" s="533"/>
      <c r="N39" s="536"/>
      <c r="O39" s="553"/>
      <c r="P39" s="553"/>
      <c r="Q39" s="553"/>
      <c r="R39" s="553"/>
      <c r="S39" s="553"/>
      <c r="T39" s="553"/>
    </row>
    <row r="40" spans="1:20">
      <c r="A40" s="516">
        <f>'Mapa Final'!A29</f>
        <v>0</v>
      </c>
      <c r="B40" s="547">
        <f>'Mapa Final'!B29</f>
        <v>0</v>
      </c>
      <c r="C40" s="519">
        <f>'Mapa Final'!C29</f>
        <v>0</v>
      </c>
      <c r="D40" s="519">
        <f>'Mapa Final'!D29</f>
        <v>0</v>
      </c>
      <c r="E40" s="522">
        <f>'Mapa Final'!E29</f>
        <v>0</v>
      </c>
      <c r="F40" s="522">
        <f>'Mapa Final'!F29</f>
        <v>0</v>
      </c>
      <c r="G40" s="522">
        <f>'Mapa Final'!G29</f>
        <v>0</v>
      </c>
      <c r="H40" s="538" t="str">
        <f>'Mapa Final'!I29</f>
        <v>Muy Baja</v>
      </c>
      <c r="I40" s="541" t="b">
        <f>'Mapa Final'!L29</f>
        <v>0</v>
      </c>
      <c r="J40" s="544" t="e">
        <f>'Mapa Final'!N29</f>
        <v>#N/A</v>
      </c>
      <c r="K40" s="534" t="e">
        <f>'Mapa Final'!AA29</f>
        <v>#DIV/0!</v>
      </c>
      <c r="L40" s="534" t="e">
        <f>'Mapa Final'!AE29</f>
        <v>#DIV/0!</v>
      </c>
      <c r="M40" s="531" t="e">
        <f>'Mapa Final'!AG29</f>
        <v>#DIV/0!</v>
      </c>
      <c r="N40" s="534">
        <f>'Mapa Final'!AH29</f>
        <v>0</v>
      </c>
      <c r="O40" s="551"/>
      <c r="P40" s="551"/>
      <c r="Q40" s="551"/>
      <c r="R40" s="551"/>
      <c r="S40" s="551"/>
      <c r="T40" s="551"/>
    </row>
    <row r="41" spans="1:20">
      <c r="A41" s="517"/>
      <c r="B41" s="549"/>
      <c r="C41" s="520"/>
      <c r="D41" s="520"/>
      <c r="E41" s="523"/>
      <c r="F41" s="523"/>
      <c r="G41" s="523"/>
      <c r="H41" s="539"/>
      <c r="I41" s="542"/>
      <c r="J41" s="545"/>
      <c r="K41" s="535"/>
      <c r="L41" s="535"/>
      <c r="M41" s="532"/>
      <c r="N41" s="535"/>
      <c r="O41" s="552"/>
      <c r="P41" s="552"/>
      <c r="Q41" s="552"/>
      <c r="R41" s="552"/>
      <c r="S41" s="552"/>
      <c r="T41" s="552"/>
    </row>
    <row r="42" spans="1:20">
      <c r="A42" s="517"/>
      <c r="B42" s="549"/>
      <c r="C42" s="520"/>
      <c r="D42" s="520"/>
      <c r="E42" s="523"/>
      <c r="F42" s="523"/>
      <c r="G42" s="523"/>
      <c r="H42" s="539"/>
      <c r="I42" s="542"/>
      <c r="J42" s="545"/>
      <c r="K42" s="535"/>
      <c r="L42" s="535"/>
      <c r="M42" s="532"/>
      <c r="N42" s="535"/>
      <c r="O42" s="552"/>
      <c r="P42" s="552"/>
      <c r="Q42" s="552"/>
      <c r="R42" s="552"/>
      <c r="S42" s="552"/>
      <c r="T42" s="552"/>
    </row>
    <row r="43" spans="1:20">
      <c r="A43" s="517"/>
      <c r="B43" s="549"/>
      <c r="C43" s="520"/>
      <c r="D43" s="520"/>
      <c r="E43" s="523"/>
      <c r="F43" s="523"/>
      <c r="G43" s="523"/>
      <c r="H43" s="539"/>
      <c r="I43" s="542"/>
      <c r="J43" s="545"/>
      <c r="K43" s="535"/>
      <c r="L43" s="535"/>
      <c r="M43" s="532"/>
      <c r="N43" s="535"/>
      <c r="O43" s="552"/>
      <c r="P43" s="552"/>
      <c r="Q43" s="552"/>
      <c r="R43" s="552"/>
      <c r="S43" s="552"/>
      <c r="T43" s="552"/>
    </row>
    <row r="44" spans="1:20" ht="15.95" thickBot="1">
      <c r="A44" s="518"/>
      <c r="B44" s="550"/>
      <c r="C44" s="521"/>
      <c r="D44" s="521"/>
      <c r="E44" s="524"/>
      <c r="F44" s="524"/>
      <c r="G44" s="524"/>
      <c r="H44" s="540"/>
      <c r="I44" s="543"/>
      <c r="J44" s="546"/>
      <c r="K44" s="536"/>
      <c r="L44" s="536"/>
      <c r="M44" s="533"/>
      <c r="N44" s="536"/>
      <c r="O44" s="553"/>
      <c r="P44" s="553"/>
      <c r="Q44" s="553"/>
      <c r="R44" s="553"/>
      <c r="S44" s="553"/>
      <c r="T44" s="553"/>
    </row>
    <row r="45" spans="1:20">
      <c r="A45" s="516">
        <f>'Mapa Final'!A34</f>
        <v>0</v>
      </c>
      <c r="B45" s="547">
        <f>'Mapa Final'!B34</f>
        <v>0</v>
      </c>
      <c r="C45" s="519">
        <f>'Mapa Final'!C34</f>
        <v>0</v>
      </c>
      <c r="D45" s="519">
        <f>'Mapa Final'!D34</f>
        <v>0</v>
      </c>
      <c r="E45" s="522">
        <f>'Mapa Final'!E34</f>
        <v>0</v>
      </c>
      <c r="F45" s="522">
        <f>'Mapa Final'!F34</f>
        <v>0</v>
      </c>
      <c r="G45" s="522">
        <f>'Mapa Final'!G34</f>
        <v>0</v>
      </c>
      <c r="H45" s="538" t="str">
        <f>'Mapa Final'!I34</f>
        <v>Muy Baja</v>
      </c>
      <c r="I45" s="541" t="b">
        <f>'Mapa Final'!L34</f>
        <v>0</v>
      </c>
      <c r="J45" s="544" t="e">
        <f>'Mapa Final'!N34</f>
        <v>#N/A</v>
      </c>
      <c r="K45" s="534" t="e">
        <f>'Mapa Final'!AA34</f>
        <v>#DIV/0!</v>
      </c>
      <c r="L45" s="534" t="e">
        <f>'Mapa Final'!AE34</f>
        <v>#DIV/0!</v>
      </c>
      <c r="M45" s="531" t="e">
        <f>'Mapa Final'!AG34</f>
        <v>#DIV/0!</v>
      </c>
      <c r="N45" s="534">
        <f>'Mapa Final'!AH34</f>
        <v>0</v>
      </c>
      <c r="O45" s="551"/>
      <c r="P45" s="551"/>
      <c r="Q45" s="551"/>
      <c r="R45" s="551"/>
      <c r="S45" s="551"/>
      <c r="T45" s="551"/>
    </row>
    <row r="46" spans="1:20">
      <c r="A46" s="517"/>
      <c r="B46" s="549"/>
      <c r="C46" s="520"/>
      <c r="D46" s="520"/>
      <c r="E46" s="523"/>
      <c r="F46" s="523"/>
      <c r="G46" s="523"/>
      <c r="H46" s="539"/>
      <c r="I46" s="542"/>
      <c r="J46" s="545"/>
      <c r="K46" s="535"/>
      <c r="L46" s="535"/>
      <c r="M46" s="532"/>
      <c r="N46" s="535"/>
      <c r="O46" s="552"/>
      <c r="P46" s="552"/>
      <c r="Q46" s="552"/>
      <c r="R46" s="552"/>
      <c r="S46" s="552"/>
      <c r="T46" s="552"/>
    </row>
    <row r="47" spans="1:20">
      <c r="A47" s="517"/>
      <c r="B47" s="549"/>
      <c r="C47" s="520"/>
      <c r="D47" s="520"/>
      <c r="E47" s="523"/>
      <c r="F47" s="523"/>
      <c r="G47" s="523"/>
      <c r="H47" s="539"/>
      <c r="I47" s="542"/>
      <c r="J47" s="545"/>
      <c r="K47" s="535"/>
      <c r="L47" s="535"/>
      <c r="M47" s="532"/>
      <c r="N47" s="535"/>
      <c r="O47" s="552"/>
      <c r="P47" s="552"/>
      <c r="Q47" s="552"/>
      <c r="R47" s="552"/>
      <c r="S47" s="552"/>
      <c r="T47" s="552"/>
    </row>
    <row r="48" spans="1:20">
      <c r="A48" s="517"/>
      <c r="B48" s="549"/>
      <c r="C48" s="520"/>
      <c r="D48" s="520"/>
      <c r="E48" s="523"/>
      <c r="F48" s="523"/>
      <c r="G48" s="523"/>
      <c r="H48" s="539"/>
      <c r="I48" s="542"/>
      <c r="J48" s="545"/>
      <c r="K48" s="535"/>
      <c r="L48" s="535"/>
      <c r="M48" s="532"/>
      <c r="N48" s="535"/>
      <c r="O48" s="552"/>
      <c r="P48" s="552"/>
      <c r="Q48" s="552"/>
      <c r="R48" s="552"/>
      <c r="S48" s="552"/>
      <c r="T48" s="552"/>
    </row>
    <row r="49" spans="1:20" ht="15.95" thickBot="1">
      <c r="A49" s="518"/>
      <c r="B49" s="550"/>
      <c r="C49" s="521"/>
      <c r="D49" s="521"/>
      <c r="E49" s="524"/>
      <c r="F49" s="524"/>
      <c r="G49" s="524"/>
      <c r="H49" s="540"/>
      <c r="I49" s="543"/>
      <c r="J49" s="546"/>
      <c r="K49" s="536"/>
      <c r="L49" s="536"/>
      <c r="M49" s="533"/>
      <c r="N49" s="536"/>
      <c r="O49" s="553"/>
      <c r="P49" s="553"/>
      <c r="Q49" s="553"/>
      <c r="R49" s="553"/>
      <c r="S49" s="553"/>
      <c r="T49" s="553"/>
    </row>
    <row r="50" spans="1:20">
      <c r="A50" s="516">
        <f>'Mapa Final'!A39</f>
        <v>0</v>
      </c>
      <c r="B50" s="547">
        <f>'Mapa Final'!B39</f>
        <v>0</v>
      </c>
      <c r="C50" s="519">
        <f>'Mapa Final'!C39</f>
        <v>0</v>
      </c>
      <c r="D50" s="519">
        <f>'Mapa Final'!D39</f>
        <v>0</v>
      </c>
      <c r="E50" s="522">
        <f>'Mapa Final'!E39</f>
        <v>0</v>
      </c>
      <c r="F50" s="522">
        <f>'Mapa Final'!F39</f>
        <v>0</v>
      </c>
      <c r="G50" s="522">
        <f>'Mapa Final'!G39</f>
        <v>0</v>
      </c>
      <c r="H50" s="538" t="str">
        <f>'Mapa Final'!I39</f>
        <v>Muy Baja</v>
      </c>
      <c r="I50" s="541" t="b">
        <f>'Mapa Final'!L39</f>
        <v>0</v>
      </c>
      <c r="J50" s="544" t="e">
        <f>'Mapa Final'!N39</f>
        <v>#N/A</v>
      </c>
      <c r="K50" s="534" t="e">
        <f>'Mapa Final'!AA39</f>
        <v>#DIV/0!</v>
      </c>
      <c r="L50" s="534" t="e">
        <f>'Mapa Final'!AE39</f>
        <v>#DIV/0!</v>
      </c>
      <c r="M50" s="531" t="e">
        <f>'Mapa Final'!AG39</f>
        <v>#DIV/0!</v>
      </c>
      <c r="N50" s="534">
        <f>'Mapa Final'!AH39</f>
        <v>0</v>
      </c>
      <c r="O50" s="551"/>
      <c r="P50" s="551"/>
      <c r="Q50" s="551"/>
      <c r="R50" s="551"/>
      <c r="S50" s="551"/>
      <c r="T50" s="551"/>
    </row>
    <row r="51" spans="1:20">
      <c r="A51" s="517"/>
      <c r="B51" s="549"/>
      <c r="C51" s="520"/>
      <c r="D51" s="520"/>
      <c r="E51" s="523"/>
      <c r="F51" s="523"/>
      <c r="G51" s="523"/>
      <c r="H51" s="539"/>
      <c r="I51" s="542"/>
      <c r="J51" s="545"/>
      <c r="K51" s="535"/>
      <c r="L51" s="535"/>
      <c r="M51" s="532"/>
      <c r="N51" s="535"/>
      <c r="O51" s="552"/>
      <c r="P51" s="552"/>
      <c r="Q51" s="552"/>
      <c r="R51" s="552"/>
      <c r="S51" s="552"/>
      <c r="T51" s="552"/>
    </row>
    <row r="52" spans="1:20">
      <c r="A52" s="517"/>
      <c r="B52" s="549"/>
      <c r="C52" s="520"/>
      <c r="D52" s="520"/>
      <c r="E52" s="523"/>
      <c r="F52" s="523"/>
      <c r="G52" s="523"/>
      <c r="H52" s="539"/>
      <c r="I52" s="542"/>
      <c r="J52" s="545"/>
      <c r="K52" s="535"/>
      <c r="L52" s="535"/>
      <c r="M52" s="532"/>
      <c r="N52" s="535"/>
      <c r="O52" s="552"/>
      <c r="P52" s="552"/>
      <c r="Q52" s="552"/>
      <c r="R52" s="552"/>
      <c r="S52" s="552"/>
      <c r="T52" s="552"/>
    </row>
    <row r="53" spans="1:20">
      <c r="A53" s="517"/>
      <c r="B53" s="549"/>
      <c r="C53" s="520"/>
      <c r="D53" s="520"/>
      <c r="E53" s="523"/>
      <c r="F53" s="523"/>
      <c r="G53" s="523"/>
      <c r="H53" s="539"/>
      <c r="I53" s="542"/>
      <c r="J53" s="545"/>
      <c r="K53" s="535"/>
      <c r="L53" s="535"/>
      <c r="M53" s="532"/>
      <c r="N53" s="535"/>
      <c r="O53" s="552"/>
      <c r="P53" s="552"/>
      <c r="Q53" s="552"/>
      <c r="R53" s="552"/>
      <c r="S53" s="552"/>
      <c r="T53" s="552"/>
    </row>
    <row r="54" spans="1:20" ht="15.95" thickBot="1">
      <c r="A54" s="518"/>
      <c r="B54" s="550"/>
      <c r="C54" s="521"/>
      <c r="D54" s="521"/>
      <c r="E54" s="524"/>
      <c r="F54" s="524"/>
      <c r="G54" s="524"/>
      <c r="H54" s="540"/>
      <c r="I54" s="543"/>
      <c r="J54" s="546"/>
      <c r="K54" s="536"/>
      <c r="L54" s="536"/>
      <c r="M54" s="533"/>
      <c r="N54" s="536"/>
      <c r="O54" s="553"/>
      <c r="P54" s="553"/>
      <c r="Q54" s="553"/>
      <c r="R54" s="553"/>
      <c r="S54" s="553"/>
      <c r="T54" s="553"/>
    </row>
    <row r="55" spans="1:20">
      <c r="A55" s="516">
        <f>'Mapa Final'!A44</f>
        <v>0</v>
      </c>
      <c r="B55" s="547">
        <f>'Mapa Final'!B44</f>
        <v>0</v>
      </c>
      <c r="C55" s="519">
        <f>'Mapa Final'!C44</f>
        <v>0</v>
      </c>
      <c r="D55" s="519">
        <f>'Mapa Final'!D44</f>
        <v>0</v>
      </c>
      <c r="E55" s="522">
        <f>'Mapa Final'!E44</f>
        <v>0</v>
      </c>
      <c r="F55" s="522">
        <f>'Mapa Final'!F44</f>
        <v>0</v>
      </c>
      <c r="G55" s="522">
        <f>'Mapa Final'!G44</f>
        <v>0</v>
      </c>
      <c r="H55" s="538" t="str">
        <f>'Mapa Final'!I44</f>
        <v>Muy Baja</v>
      </c>
      <c r="I55" s="541" t="b">
        <f>'Mapa Final'!L44</f>
        <v>0</v>
      </c>
      <c r="J55" s="544" t="e">
        <f>'Mapa Final'!N44</f>
        <v>#N/A</v>
      </c>
      <c r="K55" s="534" t="e">
        <f>'Mapa Final'!AA44</f>
        <v>#DIV/0!</v>
      </c>
      <c r="L55" s="534" t="e">
        <f>'Mapa Final'!AE44</f>
        <v>#DIV/0!</v>
      </c>
      <c r="M55" s="531" t="e">
        <f>'Mapa Final'!AG44</f>
        <v>#DIV/0!</v>
      </c>
      <c r="N55" s="534">
        <f>'Mapa Final'!AH44</f>
        <v>0</v>
      </c>
      <c r="O55" s="551"/>
      <c r="P55" s="551"/>
      <c r="Q55" s="551"/>
      <c r="R55" s="551"/>
      <c r="S55" s="551"/>
      <c r="T55" s="551"/>
    </row>
    <row r="56" spans="1:20">
      <c r="A56" s="517"/>
      <c r="B56" s="549"/>
      <c r="C56" s="520"/>
      <c r="D56" s="520"/>
      <c r="E56" s="523"/>
      <c r="F56" s="523"/>
      <c r="G56" s="523"/>
      <c r="H56" s="539"/>
      <c r="I56" s="542"/>
      <c r="J56" s="545"/>
      <c r="K56" s="535"/>
      <c r="L56" s="535"/>
      <c r="M56" s="532"/>
      <c r="N56" s="535"/>
      <c r="O56" s="552"/>
      <c r="P56" s="552"/>
      <c r="Q56" s="552"/>
      <c r="R56" s="552"/>
      <c r="S56" s="552"/>
      <c r="T56" s="552"/>
    </row>
    <row r="57" spans="1:20">
      <c r="A57" s="517"/>
      <c r="B57" s="549"/>
      <c r="C57" s="520"/>
      <c r="D57" s="520"/>
      <c r="E57" s="523"/>
      <c r="F57" s="523"/>
      <c r="G57" s="523"/>
      <c r="H57" s="539"/>
      <c r="I57" s="542"/>
      <c r="J57" s="545"/>
      <c r="K57" s="535"/>
      <c r="L57" s="535"/>
      <c r="M57" s="532"/>
      <c r="N57" s="535"/>
      <c r="O57" s="552"/>
      <c r="P57" s="552"/>
      <c r="Q57" s="552"/>
      <c r="R57" s="552"/>
      <c r="S57" s="552"/>
      <c r="T57" s="552"/>
    </row>
    <row r="58" spans="1:20">
      <c r="A58" s="517"/>
      <c r="B58" s="549"/>
      <c r="C58" s="520"/>
      <c r="D58" s="520"/>
      <c r="E58" s="523"/>
      <c r="F58" s="523"/>
      <c r="G58" s="523"/>
      <c r="H58" s="539"/>
      <c r="I58" s="542"/>
      <c r="J58" s="545"/>
      <c r="K58" s="535"/>
      <c r="L58" s="535"/>
      <c r="M58" s="532"/>
      <c r="N58" s="535"/>
      <c r="O58" s="552"/>
      <c r="P58" s="552"/>
      <c r="Q58" s="552"/>
      <c r="R58" s="552"/>
      <c r="S58" s="552"/>
      <c r="T58" s="552"/>
    </row>
    <row r="59" spans="1:20" ht="15.95" thickBot="1">
      <c r="A59" s="518"/>
      <c r="B59" s="550"/>
      <c r="C59" s="521"/>
      <c r="D59" s="521"/>
      <c r="E59" s="524"/>
      <c r="F59" s="524"/>
      <c r="G59" s="524"/>
      <c r="H59" s="540"/>
      <c r="I59" s="543"/>
      <c r="J59" s="546"/>
      <c r="K59" s="536"/>
      <c r="L59" s="536"/>
      <c r="M59" s="533"/>
      <c r="N59" s="536"/>
      <c r="O59" s="553"/>
      <c r="P59" s="553"/>
      <c r="Q59" s="553"/>
      <c r="R59" s="553"/>
      <c r="S59" s="553"/>
      <c r="T59" s="55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Choco - Quibdo</cp:lastModifiedBy>
  <cp:revision/>
  <dcterms:created xsi:type="dcterms:W3CDTF">2021-04-16T16:11:31Z</dcterms:created>
  <dcterms:modified xsi:type="dcterms:W3CDTF">2021-08-24T16:47:28Z</dcterms:modified>
  <cp:category/>
  <cp:contentStatus/>
</cp:coreProperties>
</file>